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04. DANG PHI\2019\NEW\"/>
    </mc:Choice>
  </mc:AlternateContent>
  <bookViews>
    <workbookView xWindow="0" yWindow="0" windowWidth="19200" windowHeight="11490"/>
  </bookViews>
  <sheets>
    <sheet name="THANG 1" sheetId="11" r:id="rId1"/>
    <sheet name="THANG 2" sheetId="14" r:id="rId2"/>
    <sheet name="THANG 3" sheetId="15" r:id="rId3"/>
    <sheet name="QUI I" sheetId="16" r:id="rId4"/>
  </sheets>
  <calcPr calcId="162913"/>
</workbook>
</file>

<file path=xl/calcChain.xml><?xml version="1.0" encoding="utf-8"?>
<calcChain xmlns="http://schemas.openxmlformats.org/spreadsheetml/2006/main">
  <c r="F16" i="11" l="1"/>
  <c r="J16" i="11" s="1"/>
  <c r="K16" i="11" l="1"/>
  <c r="K31" i="11" s="1"/>
  <c r="F9" i="16"/>
  <c r="F7" i="16"/>
  <c r="F14" i="16"/>
  <c r="F10" i="16"/>
  <c r="F6" i="16"/>
  <c r="F4" i="16"/>
  <c r="F5" i="16"/>
  <c r="F8" i="16"/>
  <c r="F11" i="16"/>
  <c r="F12" i="16"/>
  <c r="F13" i="16"/>
  <c r="F15" i="16"/>
  <c r="F16" i="16"/>
  <c r="F17" i="16"/>
  <c r="F18" i="16"/>
  <c r="F19" i="16"/>
  <c r="F20" i="16"/>
  <c r="F21" i="16"/>
  <c r="F22" i="16"/>
  <c r="F23" i="16"/>
  <c r="F24" i="16"/>
  <c r="F25" i="16"/>
  <c r="M32" i="14" l="1"/>
  <c r="M31" i="14"/>
  <c r="F15" i="15"/>
  <c r="J15" i="15" s="1"/>
  <c r="K15" i="15" s="1"/>
  <c r="F14" i="15"/>
  <c r="F13" i="15"/>
  <c r="H13" i="15" s="1"/>
  <c r="F12" i="15"/>
  <c r="F11" i="15"/>
  <c r="H11" i="15" s="1"/>
  <c r="F10" i="15"/>
  <c r="F9" i="15"/>
  <c r="H9" i="15" s="1"/>
  <c r="F8" i="15"/>
  <c r="F7" i="15"/>
  <c r="H7" i="15" s="1"/>
  <c r="F6" i="15"/>
  <c r="F5" i="15"/>
  <c r="H5" i="15" s="1"/>
  <c r="F15" i="14"/>
  <c r="J15" i="14" s="1"/>
  <c r="K15" i="14" s="1"/>
  <c r="F14" i="14"/>
  <c r="F13" i="14"/>
  <c r="H13" i="14" s="1"/>
  <c r="F12" i="14"/>
  <c r="H12" i="14" s="1"/>
  <c r="F11" i="14"/>
  <c r="H11" i="14" s="1"/>
  <c r="F10" i="14"/>
  <c r="F9" i="14"/>
  <c r="H9" i="14" s="1"/>
  <c r="F8" i="14"/>
  <c r="H8" i="14" s="1"/>
  <c r="F7" i="14"/>
  <c r="H7" i="14" s="1"/>
  <c r="F6" i="14"/>
  <c r="H6" i="14" s="1"/>
  <c r="F5" i="14"/>
  <c r="H5" i="14" s="1"/>
  <c r="F15" i="11"/>
  <c r="J15" i="11" s="1"/>
  <c r="K15" i="11" s="1"/>
  <c r="H10" i="14" l="1"/>
  <c r="J10" i="14" s="1"/>
  <c r="K10" i="14" s="1"/>
  <c r="J5" i="14"/>
  <c r="K5" i="14" s="1"/>
  <c r="J7" i="14"/>
  <c r="K7" i="14" s="1"/>
  <c r="J9" i="14"/>
  <c r="K9" i="14" s="1"/>
  <c r="J11" i="14"/>
  <c r="K11" i="14" s="1"/>
  <c r="J13" i="14"/>
  <c r="K13" i="14" s="1"/>
  <c r="J6" i="14"/>
  <c r="K6" i="14" s="1"/>
  <c r="J12" i="14"/>
  <c r="K12" i="14" s="1"/>
  <c r="H14" i="14"/>
  <c r="J14" i="14" s="1"/>
  <c r="K14" i="14" s="1"/>
  <c r="J8" i="14"/>
  <c r="K8" i="14" s="1"/>
  <c r="H6" i="15"/>
  <c r="J6" i="15" s="1"/>
  <c r="K6" i="15" s="1"/>
  <c r="H8" i="15"/>
  <c r="J8" i="15" s="1"/>
  <c r="K8" i="15" s="1"/>
  <c r="H10" i="15"/>
  <c r="J10" i="15" s="1"/>
  <c r="K10" i="15" s="1"/>
  <c r="H12" i="15"/>
  <c r="J12" i="15" s="1"/>
  <c r="K12" i="15" s="1"/>
  <c r="H14" i="15"/>
  <c r="J14" i="15" s="1"/>
  <c r="K14" i="15" s="1"/>
  <c r="J5" i="15"/>
  <c r="K5" i="15" s="1"/>
  <c r="J7" i="15"/>
  <c r="K7" i="15" s="1"/>
  <c r="J9" i="15"/>
  <c r="K9" i="15" s="1"/>
  <c r="J11" i="15"/>
  <c r="K11" i="15" s="1"/>
  <c r="J13" i="15"/>
  <c r="K13" i="15" s="1"/>
  <c r="F14" i="11"/>
  <c r="F13" i="11"/>
  <c r="F12" i="11"/>
  <c r="F11" i="11"/>
  <c r="F10" i="11"/>
  <c r="F9" i="11"/>
  <c r="F8" i="11"/>
  <c r="F7" i="11"/>
  <c r="F6" i="11"/>
  <c r="F5" i="11"/>
  <c r="K27" i="15" l="1"/>
  <c r="J27" i="15"/>
  <c r="K27" i="14"/>
  <c r="J27" i="14"/>
  <c r="H7" i="11"/>
  <c r="J7" i="11" s="1"/>
  <c r="K7" i="11" s="1"/>
  <c r="H11" i="11"/>
  <c r="J11" i="11" s="1"/>
  <c r="K11" i="11" s="1"/>
  <c r="H13" i="11"/>
  <c r="J13" i="11" s="1"/>
  <c r="K13" i="11" s="1"/>
  <c r="H9" i="11"/>
  <c r="J9" i="11" s="1"/>
  <c r="K9" i="11" s="1"/>
  <c r="H5" i="11"/>
  <c r="J5" i="11" s="1"/>
  <c r="K5" i="11" s="1"/>
  <c r="H6" i="11"/>
  <c r="J6" i="11" s="1"/>
  <c r="K6" i="11" s="1"/>
  <c r="H8" i="11"/>
  <c r="J8" i="11" s="1"/>
  <c r="K8" i="11" s="1"/>
  <c r="H10" i="11"/>
  <c r="J10" i="11" s="1"/>
  <c r="K10" i="11" s="1"/>
  <c r="H12" i="11"/>
  <c r="J12" i="11" s="1"/>
  <c r="K12" i="11" s="1"/>
  <c r="H14" i="11"/>
  <c r="J14" i="11" s="1"/>
  <c r="K14" i="11" s="1"/>
  <c r="C33" i="11" l="1"/>
  <c r="N26" i="11"/>
  <c r="J31" i="11"/>
  <c r="D30" i="15"/>
  <c r="D29" i="15"/>
  <c r="D29" i="14"/>
  <c r="D30" i="14"/>
  <c r="F26" i="16" l="1"/>
  <c r="C34" i="11" l="1"/>
  <c r="C28" i="16"/>
  <c r="C29" i="16"/>
</calcChain>
</file>

<file path=xl/sharedStrings.xml><?xml version="1.0" encoding="utf-8"?>
<sst xmlns="http://schemas.openxmlformats.org/spreadsheetml/2006/main" count="191" uniqueCount="61">
  <si>
    <t>TT</t>
  </si>
  <si>
    <t>Họ tên</t>
  </si>
  <si>
    <t>6=3*5</t>
  </si>
  <si>
    <t>8=(3+4+6)*7</t>
  </si>
  <si>
    <t>10 = 8*9</t>
  </si>
  <si>
    <t>11=10*1%</t>
  </si>
  <si>
    <t>CỘNG HÒA XÃ HỘI CHỦ NGHĨA VIỆT NAM
Độc lập - Tự do - Hạnh phúc</t>
  </si>
  <si>
    <t>TỔNG CỘNG:</t>
  </si>
  <si>
    <t>Nguyễn Thị Nhuận</t>
  </si>
  <si>
    <t>Võ Minh Phương</t>
  </si>
  <si>
    <t>Hoàng Ngọc Cảnh</t>
  </si>
  <si>
    <t>Nguyễn Tất Thắng</t>
  </si>
  <si>
    <t>Nguyễn Ngọc Hiệp</t>
  </si>
  <si>
    <t>Hồ Minh Lợi</t>
  </si>
  <si>
    <t>Nguyễn Hữu Thiện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</si>
  <si>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</si>
  <si>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</si>
  <si>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</si>
  <si>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</si>
  <si>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</si>
  <si>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</si>
  <si>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</si>
  <si>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</si>
  <si>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</si>
  <si>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</si>
  <si>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Học sinh - Sinh viên</t>
  </si>
  <si>
    <t>PC
CV</t>
  </si>
  <si>
    <t>PC
VK</t>
  </si>
  <si>
    <t>Phụ cấp 
TNNG</t>
  </si>
  <si>
    <t>Tổng
lương</t>
  </si>
  <si>
    <t>Đảng 
phí 1%</t>
  </si>
  <si>
    <t xml:space="preserve">HS
lương </t>
  </si>
  <si>
    <t>Truy thu</t>
  </si>
  <si>
    <t>đồng</t>
  </si>
  <si>
    <t>Lương 
cơ bản</t>
  </si>
  <si>
    <t>Nguyễn Duy Linh</t>
  </si>
  <si>
    <t>BÍ THƯ</t>
  </si>
  <si>
    <t>NGƯỜI LẬP BÁO CÁO</t>
  </si>
  <si>
    <t>Đinh Hồng Minh</t>
  </si>
  <si>
    <t>Nguyễn Anh Vũ</t>
  </si>
  <si>
    <t>Nguyễn Trung Dũng</t>
  </si>
  <si>
    <t>Nguyễn Thị Kim Anh</t>
  </si>
  <si>
    <t>ĐẢNG BỘ TRƯỜNG CAO ĐẲNG 
LÝ TỰ TRỌNG THÀNH PHỐ HỒ CHÍ MINH
CHI BỘ HỌC SINH SINH VIÊN
*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</si>
  <si>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01 năm 2019</t>
    </r>
  </si>
  <si>
    <t>- Chi bộ trích lại 30% tiền thu đảng phí:</t>
  </si>
  <si>
    <t>- Chi bộ nộp lên đảng bộ trường 70%:</t>
  </si>
  <si>
    <t>TP.Hồ Chí Minh, ngày     tháng    năm 2019</t>
  </si>
  <si>
    <t xml:space="preserve">T/M CHI BỘ 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</si>
  <si>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02 năm 2019</t>
    </r>
  </si>
  <si>
    <t>- chi bộ nộp lên đảng bộ trường 70%:</t>
  </si>
  <si>
    <t>TP.Hồ Chí Minh, ngày     tháng    năm 201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</si>
  <si>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3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</si>
  <si>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 năm 2019</t>
    </r>
  </si>
  <si>
    <t>Đảng phí
tháng 01</t>
  </si>
  <si>
    <t>Đảng phí
tháng 02</t>
  </si>
  <si>
    <t>Đảng phí
tháng 3</t>
  </si>
  <si>
    <t>Đảng phí Quý I</t>
  </si>
  <si>
    <t>Hồ Văn Quân</t>
  </si>
  <si>
    <t>Lương Công Ri</t>
  </si>
  <si>
    <t>Văn Công Dư</t>
  </si>
  <si>
    <t>Nguyễn Thị Nhung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</si>
</sst>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43" fontId="8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9" fillId="0" borderId="0" xfId="0" applyNumberFormat="1" applyFont="1"/>
    <xf numFmtId="164" fontId="9" fillId="0" borderId="0" xfId="0" applyNumberFormat="1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/>
    <xf numFmtId="0" fontId="13" fillId="0" borderId="0" xfId="0" applyFont="1" applyAlignment="1"/>
    <xf numFmtId="0" fontId="12" fillId="0" borderId="0" xfId="0" applyFont="1" applyAlignment="1"/>
    <xf numFmtId="0" fontId="14" fillId="0" borderId="0" xfId="0" applyFont="1" applyAlignment="1"/>
    <xf numFmtId="0" fontId="2" fillId="3" borderId="0" xfId="0" applyFont="1" applyFill="1"/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9" fontId="8" fillId="3" borderId="1" xfId="2" applyFont="1" applyFill="1" applyBorder="1" applyAlignment="1">
      <alignment horizontal="right" vertical="center"/>
    </xf>
    <xf numFmtId="9" fontId="8" fillId="3" borderId="1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16" fillId="3" borderId="0" xfId="0" applyFont="1" applyFill="1"/>
    <xf numFmtId="164" fontId="8" fillId="3" borderId="7" xfId="1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vertical="center"/>
    </xf>
    <xf numFmtId="164" fontId="2" fillId="3" borderId="0" xfId="0" applyNumberFormat="1" applyFont="1" applyFill="1"/>
    <xf numFmtId="164" fontId="9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2" fillId="3" borderId="0" xfId="0" applyFont="1" applyFill="1" applyBorder="1"/>
    <xf numFmtId="43" fontId="8" fillId="3" borderId="0" xfId="0" applyNumberFormat="1" applyFont="1" applyFill="1"/>
    <xf numFmtId="0" fontId="8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164" fontId="8" fillId="3" borderId="0" xfId="0" applyNumberFormat="1" applyFont="1" applyFill="1"/>
    <xf numFmtId="0" fontId="2" fillId="3" borderId="0" xfId="0" applyFont="1" applyFill="1" applyAlignment="1">
      <alignment horizont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quotePrefix="1" applyFont="1" applyFill="1" applyAlignment="1">
      <alignment vertical="center"/>
    </xf>
    <xf numFmtId="164" fontId="9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8" fillId="3" borderId="1" xfId="0" applyNumberFormat="1" applyFont="1" applyFill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/>
    </xf>
    <xf numFmtId="3" fontId="8" fillId="3" borderId="1" xfId="1" applyNumberFormat="1" applyFont="1" applyFill="1" applyBorder="1" applyAlignment="1">
      <alignment horizontal="right" vertical="center"/>
    </xf>
    <xf numFmtId="2" fontId="8" fillId="3" borderId="6" xfId="1" applyNumberFormat="1" applyFont="1" applyFill="1" applyBorder="1" applyAlignment="1">
      <alignment horizontal="center" vertical="center"/>
    </xf>
    <xf numFmtId="2" fontId="8" fillId="3" borderId="7" xfId="1" applyNumberFormat="1" applyFont="1" applyFill="1" applyBorder="1" applyAlignment="1">
      <alignment horizontal="center" vertical="center"/>
    </xf>
    <xf numFmtId="2" fontId="8" fillId="3" borderId="8" xfId="1" applyNumberFormat="1" applyFont="1" applyFill="1" applyBorder="1" applyAlignment="1">
      <alignment horizontal="center" vertical="center"/>
    </xf>
    <xf numFmtId="2" fontId="8" fillId="3" borderId="9" xfId="1" applyNumberFormat="1" applyFont="1" applyFill="1" applyBorder="1" applyAlignment="1">
      <alignment horizontal="center" vertical="center"/>
    </xf>
    <xf numFmtId="2" fontId="8" fillId="3" borderId="0" xfId="1" applyNumberFormat="1" applyFont="1" applyFill="1" applyBorder="1" applyAlignment="1">
      <alignment horizontal="center" vertical="center"/>
    </xf>
    <xf numFmtId="2" fontId="8" fillId="3" borderId="10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164" fontId="9" fillId="3" borderId="3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8" fillId="3" borderId="11" xfId="1" applyNumberFormat="1" applyFont="1" applyFill="1" applyBorder="1" applyAlignment="1">
      <alignment horizontal="center" vertical="center"/>
    </xf>
    <xf numFmtId="2" fontId="8" fillId="3" borderId="4" xfId="1" applyNumberFormat="1" applyFont="1" applyFill="1" applyBorder="1" applyAlignment="1">
      <alignment horizontal="center" vertical="center"/>
    </xf>
    <xf numFmtId="2" fontId="8" fillId="3" borderId="12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" fontId="17" fillId="3" borderId="6" xfId="1" applyNumberFormat="1" applyFont="1" applyFill="1" applyBorder="1" applyAlignment="1">
      <alignment horizontal="center" vertical="center"/>
    </xf>
    <xf numFmtId="2" fontId="17" fillId="3" borderId="7" xfId="1" applyNumberFormat="1" applyFont="1" applyFill="1" applyBorder="1" applyAlignment="1">
      <alignment horizontal="center" vertical="center"/>
    </xf>
    <xf numFmtId="2" fontId="17" fillId="3" borderId="8" xfId="1" applyNumberFormat="1" applyFont="1" applyFill="1" applyBorder="1" applyAlignment="1">
      <alignment horizontal="center" vertical="center"/>
    </xf>
    <xf numFmtId="2" fontId="17" fillId="3" borderId="9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4"/>
    <cellStyle name="Percent" xfId="2" builtinId="5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213103" y="477931"/>
          <a:ext cx="19117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589991</xdr:colOff>
      <xdr:row>0</xdr:row>
      <xdr:rowOff>490818</xdr:rowOff>
    </xdr:from>
    <xdr:to>
      <xdr:col>9</xdr:col>
      <xdr:colOff>799541</xdr:colOff>
      <xdr:row>0</xdr:row>
      <xdr:rowOff>490818</xdr:rowOff>
    </xdr:to>
    <xdr:cxnSp macro="">
      <xdr:nvCxnSpPr>
        <xdr:cNvPr id="3" name="Straight Connector 2"/>
        <xdr:cNvCxnSpPr/>
      </xdr:nvCxnSpPr>
      <xdr:spPr>
        <a:xfrm>
          <a:off x="6148109" y="490818"/>
          <a:ext cx="202490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612403</xdr:colOff>
      <xdr:row>0</xdr:row>
      <xdr:rowOff>468406</xdr:rowOff>
    </xdr:from>
    <xdr:to>
      <xdr:col>9</xdr:col>
      <xdr:colOff>821953</xdr:colOff>
      <xdr:row>0</xdr:row>
      <xdr:rowOff>468406</xdr:rowOff>
    </xdr:to>
    <xdr:cxnSp macro="">
      <xdr:nvCxnSpPr>
        <xdr:cNvPr id="3" name="Straight Connector 2"/>
        <xdr:cNvCxnSpPr/>
      </xdr:nvCxnSpPr>
      <xdr:spPr>
        <a:xfrm>
          <a:off x="6165478" y="468406"/>
          <a:ext cx="2028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50428</xdr:colOff>
      <xdr:row>0</xdr:row>
      <xdr:rowOff>420781</xdr:rowOff>
    </xdr:from>
    <xdr:to>
      <xdr:col>5</xdr:col>
      <xdr:colOff>866775</xdr:colOff>
      <xdr:row>0</xdr:row>
      <xdr:rowOff>420782</xdr:rowOff>
    </xdr:to>
    <xdr:cxnSp macro="">
      <xdr:nvCxnSpPr>
        <xdr:cNvPr id="11" name="Straight Connector 10"/>
        <xdr:cNvCxnSpPr/>
      </xdr:nvCxnSpPr>
      <xdr:spPr>
        <a:xfrm flipV="1">
          <a:off x="4108078" y="420781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zoomScaleNormal="100" workbookViewId="0">
      <pane ySplit="4" topLeftCell="A14" activePane="bottomLeft" state="frozen"/>
      <selection pane="bottomLeft" activeCell="G42" sqref="G42"/>
    </sheetView>
  </sheetViews>
  <sheetFormatPr defaultRowHeight="15" x14ac:dyDescent="0.25"/>
  <cols>
    <col min="1" max="1" width="6.5703125" customWidth="1"/>
    <col min="2" max="2" width="30" customWidth="1"/>
    <col min="3" max="3" width="16.7109375" style="1" customWidth="1"/>
    <col min="4" max="4" width="9" customWidth="1"/>
    <col min="5" max="5" width="8.42578125" customWidth="1"/>
    <col min="6" max="6" width="10.28515625" customWidth="1"/>
    <col min="7" max="7" width="9.28515625" customWidth="1"/>
    <col min="8" max="8" width="10.5703125" customWidth="1"/>
    <col min="9" max="9" width="13.140625" customWidth="1"/>
    <col min="10" max="10" width="12.85546875" customWidth="1"/>
    <col min="11" max="11" width="1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84" t="s">
        <v>42</v>
      </c>
      <c r="B1" s="85"/>
      <c r="C1" s="85"/>
      <c r="D1" s="85"/>
      <c r="E1" s="85"/>
      <c r="F1" s="85"/>
      <c r="G1" s="84" t="s">
        <v>6</v>
      </c>
      <c r="H1" s="85"/>
      <c r="I1" s="85"/>
      <c r="J1" s="85"/>
      <c r="K1" s="85"/>
    </row>
    <row r="2" spans="1:14" ht="50.25" customHeight="1" x14ac:dyDescent="0.25">
      <c r="A2" s="86" t="s">
        <v>43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88" t="s">
        <v>27</v>
      </c>
      <c r="F3" s="89"/>
      <c r="G3" s="88" t="s">
        <v>28</v>
      </c>
      <c r="H3" s="90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3" customFormat="1" ht="20.100000000000001" customHeight="1" x14ac:dyDescent="0.25">
      <c r="A5" s="34">
        <v>1</v>
      </c>
      <c r="B5" s="35" t="s">
        <v>8</v>
      </c>
      <c r="C5" s="36">
        <v>4.32</v>
      </c>
      <c r="D5" s="36">
        <v>0.35</v>
      </c>
      <c r="E5" s="37"/>
      <c r="F5" s="36">
        <f t="shared" ref="F5:F16" si="0">C5*E5</f>
        <v>0</v>
      </c>
      <c r="G5" s="38">
        <v>0.13</v>
      </c>
      <c r="H5" s="39">
        <f>(C5+D5+F5)*G5</f>
        <v>0.60709999999999997</v>
      </c>
      <c r="I5" s="40">
        <v>1390000</v>
      </c>
      <c r="J5" s="40">
        <f t="shared" ref="J5:J15" si="1">(C5+D5+F5+H5)*I5</f>
        <v>7335169</v>
      </c>
      <c r="K5" s="40">
        <f t="shared" ref="K5:K15" si="2">J5*1%</f>
        <v>73351.69</v>
      </c>
    </row>
    <row r="6" spans="1:14" s="33" customFormat="1" ht="20.100000000000001" customHeight="1" x14ac:dyDescent="0.25">
      <c r="A6" s="34">
        <v>2</v>
      </c>
      <c r="B6" s="35" t="s">
        <v>9</v>
      </c>
      <c r="C6" s="36">
        <v>3</v>
      </c>
      <c r="D6" s="36"/>
      <c r="E6" s="37"/>
      <c r="F6" s="36">
        <f t="shared" si="0"/>
        <v>0</v>
      </c>
      <c r="G6" s="38"/>
      <c r="H6" s="39">
        <f t="shared" ref="H6:H14" si="3">(C6+D6+F6)*G6</f>
        <v>0</v>
      </c>
      <c r="I6" s="40">
        <v>1390000</v>
      </c>
      <c r="J6" s="40">
        <f t="shared" si="1"/>
        <v>4170000</v>
      </c>
      <c r="K6" s="40">
        <f t="shared" si="2"/>
        <v>41700</v>
      </c>
    </row>
    <row r="7" spans="1:14" s="33" customFormat="1" ht="20.100000000000001" customHeight="1" x14ac:dyDescent="0.25">
      <c r="A7" s="34">
        <v>3</v>
      </c>
      <c r="B7" s="35" t="s">
        <v>41</v>
      </c>
      <c r="C7" s="36">
        <v>3.33</v>
      </c>
      <c r="D7" s="36"/>
      <c r="E7" s="37"/>
      <c r="F7" s="36">
        <f t="shared" si="0"/>
        <v>0</v>
      </c>
      <c r="G7" s="38"/>
      <c r="H7" s="39">
        <f t="shared" si="3"/>
        <v>0</v>
      </c>
      <c r="I7" s="40">
        <v>1390000</v>
      </c>
      <c r="J7" s="40">
        <f t="shared" si="1"/>
        <v>4628700</v>
      </c>
      <c r="K7" s="40">
        <f t="shared" si="2"/>
        <v>46287</v>
      </c>
    </row>
    <row r="8" spans="1:14" s="33" customFormat="1" ht="20.100000000000001" customHeight="1" x14ac:dyDescent="0.25">
      <c r="A8" s="34">
        <v>4</v>
      </c>
      <c r="B8" s="35" t="s">
        <v>10</v>
      </c>
      <c r="C8" s="36">
        <v>4.8899999999999997</v>
      </c>
      <c r="D8" s="36">
        <v>0.35</v>
      </c>
      <c r="E8" s="37">
        <v>0.09</v>
      </c>
      <c r="F8" s="36">
        <f t="shared" si="0"/>
        <v>0.44009999999999994</v>
      </c>
      <c r="G8" s="38">
        <v>0.28000000000000003</v>
      </c>
      <c r="H8" s="39">
        <f t="shared" si="3"/>
        <v>1.590428</v>
      </c>
      <c r="I8" s="40">
        <v>1390000</v>
      </c>
      <c r="J8" s="40">
        <f t="shared" si="1"/>
        <v>10106033.92</v>
      </c>
      <c r="K8" s="40">
        <f t="shared" si="2"/>
        <v>101060.3392</v>
      </c>
    </row>
    <row r="9" spans="1:14" s="33" customFormat="1" ht="20.100000000000001" customHeight="1" x14ac:dyDescent="0.25">
      <c r="A9" s="34">
        <v>5</v>
      </c>
      <c r="B9" s="35" t="s">
        <v>11</v>
      </c>
      <c r="C9" s="36">
        <v>3.66</v>
      </c>
      <c r="D9" s="36"/>
      <c r="E9" s="37"/>
      <c r="F9" s="36">
        <f t="shared" si="0"/>
        <v>0</v>
      </c>
      <c r="G9" s="38"/>
      <c r="H9" s="39">
        <f t="shared" si="3"/>
        <v>0</v>
      </c>
      <c r="I9" s="40">
        <v>1390000</v>
      </c>
      <c r="J9" s="40">
        <f t="shared" si="1"/>
        <v>5087400</v>
      </c>
      <c r="K9" s="40">
        <f t="shared" si="2"/>
        <v>50874</v>
      </c>
    </row>
    <row r="10" spans="1:14" s="33" customFormat="1" ht="20.100000000000001" customHeight="1" x14ac:dyDescent="0.25">
      <c r="A10" s="34">
        <v>6</v>
      </c>
      <c r="B10" s="35" t="s">
        <v>12</v>
      </c>
      <c r="C10" s="36">
        <v>4.6500000000000004</v>
      </c>
      <c r="D10" s="36"/>
      <c r="E10" s="37"/>
      <c r="F10" s="36">
        <f t="shared" si="0"/>
        <v>0</v>
      </c>
      <c r="G10" s="38">
        <v>0.18</v>
      </c>
      <c r="H10" s="39">
        <f t="shared" si="3"/>
        <v>0.83700000000000008</v>
      </c>
      <c r="I10" s="40">
        <v>1390000</v>
      </c>
      <c r="J10" s="40">
        <f t="shared" si="1"/>
        <v>7626930</v>
      </c>
      <c r="K10" s="40">
        <f t="shared" si="2"/>
        <v>76269.3</v>
      </c>
    </row>
    <row r="11" spans="1:14" s="41" customFormat="1" ht="20.100000000000001" customHeight="1" x14ac:dyDescent="0.25">
      <c r="A11" s="34">
        <v>7</v>
      </c>
      <c r="B11" s="35" t="s">
        <v>38</v>
      </c>
      <c r="C11" s="36">
        <v>4.9800000000000004</v>
      </c>
      <c r="D11" s="36">
        <v>0.7</v>
      </c>
      <c r="E11" s="37"/>
      <c r="F11" s="36">
        <f t="shared" si="0"/>
        <v>0</v>
      </c>
      <c r="G11" s="38"/>
      <c r="H11" s="39">
        <f t="shared" si="3"/>
        <v>0</v>
      </c>
      <c r="I11" s="40">
        <v>1390000</v>
      </c>
      <c r="J11" s="40">
        <f t="shared" si="1"/>
        <v>7895200.0000000009</v>
      </c>
      <c r="K11" s="40">
        <f t="shared" si="2"/>
        <v>78952.000000000015</v>
      </c>
    </row>
    <row r="12" spans="1:14" s="33" customFormat="1" ht="20.100000000000001" customHeight="1" x14ac:dyDescent="0.25">
      <c r="A12" s="34">
        <v>8</v>
      </c>
      <c r="B12" s="35" t="s">
        <v>13</v>
      </c>
      <c r="C12" s="36">
        <v>4.9800000000000004</v>
      </c>
      <c r="D12" s="36">
        <v>0.35</v>
      </c>
      <c r="E12" s="37">
        <v>7.0000000000000007E-2</v>
      </c>
      <c r="F12" s="36">
        <f t="shared" si="0"/>
        <v>0.34860000000000008</v>
      </c>
      <c r="G12" s="38"/>
      <c r="H12" s="39">
        <f t="shared" si="3"/>
        <v>0</v>
      </c>
      <c r="I12" s="40">
        <v>1390000</v>
      </c>
      <c r="J12" s="40">
        <f t="shared" si="1"/>
        <v>7893254</v>
      </c>
      <c r="K12" s="40">
        <f t="shared" si="2"/>
        <v>78932.540000000008</v>
      </c>
    </row>
    <row r="13" spans="1:14" s="33" customFormat="1" ht="20.100000000000001" customHeight="1" x14ac:dyDescent="0.25">
      <c r="A13" s="34">
        <v>9</v>
      </c>
      <c r="B13" s="35" t="s">
        <v>14</v>
      </c>
      <c r="C13" s="36">
        <v>3</v>
      </c>
      <c r="D13" s="36">
        <v>0.35</v>
      </c>
      <c r="E13" s="37"/>
      <c r="F13" s="36">
        <f t="shared" si="0"/>
        <v>0</v>
      </c>
      <c r="G13" s="38"/>
      <c r="H13" s="39">
        <f t="shared" si="3"/>
        <v>0</v>
      </c>
      <c r="I13" s="40">
        <v>1390000</v>
      </c>
      <c r="J13" s="40">
        <f t="shared" si="1"/>
        <v>4656500</v>
      </c>
      <c r="K13" s="40">
        <f t="shared" si="2"/>
        <v>46565</v>
      </c>
    </row>
    <row r="14" spans="1:14" s="33" customFormat="1" ht="20.100000000000001" customHeight="1" x14ac:dyDescent="0.25">
      <c r="A14" s="34">
        <v>10</v>
      </c>
      <c r="B14" s="35" t="s">
        <v>15</v>
      </c>
      <c r="C14" s="36">
        <v>4.6500000000000004</v>
      </c>
      <c r="D14" s="36">
        <v>0.25</v>
      </c>
      <c r="E14" s="37"/>
      <c r="F14" s="36">
        <f t="shared" si="0"/>
        <v>0</v>
      </c>
      <c r="G14" s="38">
        <v>0.17</v>
      </c>
      <c r="H14" s="39">
        <f t="shared" si="3"/>
        <v>0.83300000000000007</v>
      </c>
      <c r="I14" s="40">
        <v>1390000</v>
      </c>
      <c r="J14" s="40">
        <f t="shared" si="1"/>
        <v>7968870.0000000009</v>
      </c>
      <c r="K14" s="40">
        <f t="shared" si="2"/>
        <v>79688.700000000012</v>
      </c>
    </row>
    <row r="15" spans="1:14" s="33" customFormat="1" ht="20.100000000000001" customHeight="1" x14ac:dyDescent="0.25">
      <c r="A15" s="34">
        <v>11</v>
      </c>
      <c r="B15" s="35" t="s">
        <v>40</v>
      </c>
      <c r="C15" s="36">
        <v>2.58</v>
      </c>
      <c r="D15" s="36"/>
      <c r="E15" s="37"/>
      <c r="F15" s="36">
        <f t="shared" si="0"/>
        <v>0</v>
      </c>
      <c r="G15" s="38"/>
      <c r="H15" s="39"/>
      <c r="I15" s="42">
        <v>1390000</v>
      </c>
      <c r="J15" s="40">
        <f t="shared" si="1"/>
        <v>3586200</v>
      </c>
      <c r="K15" s="40">
        <f t="shared" si="2"/>
        <v>35862</v>
      </c>
    </row>
    <row r="16" spans="1:14" s="33" customFormat="1" ht="20.100000000000001" customHeight="1" x14ac:dyDescent="0.25">
      <c r="A16" s="34">
        <v>12</v>
      </c>
      <c r="B16" s="35" t="s">
        <v>60</v>
      </c>
      <c r="C16" s="36">
        <v>2.67</v>
      </c>
      <c r="D16" s="36"/>
      <c r="E16" s="37"/>
      <c r="F16" s="36">
        <f t="shared" ref="F16" si="4">C16*E16</f>
        <v>0</v>
      </c>
      <c r="G16" s="38"/>
      <c r="H16" s="39"/>
      <c r="I16" s="42">
        <v>1390001</v>
      </c>
      <c r="J16" s="40">
        <f t="shared" ref="J16" si="5">(C16+D16+F16+H16)*I16</f>
        <v>3711302.67</v>
      </c>
      <c r="K16" s="40">
        <f>J16*1%</f>
        <v>37113.026700000002</v>
      </c>
    </row>
    <row r="17" spans="1:14" s="33" customFormat="1" ht="20.100000000000001" customHeight="1" x14ac:dyDescent="0.25">
      <c r="A17" s="34">
        <v>13</v>
      </c>
      <c r="B17" s="35" t="s">
        <v>16</v>
      </c>
      <c r="C17" s="104" t="s">
        <v>25</v>
      </c>
      <c r="D17" s="105"/>
      <c r="E17" s="105"/>
      <c r="F17" s="105"/>
      <c r="G17" s="105"/>
      <c r="H17" s="105"/>
      <c r="I17" s="105"/>
      <c r="J17" s="106"/>
      <c r="K17" s="43">
        <v>3000</v>
      </c>
    </row>
    <row r="18" spans="1:14" s="33" customFormat="1" ht="20.100000000000001" customHeight="1" x14ac:dyDescent="0.25">
      <c r="A18" s="34">
        <v>14</v>
      </c>
      <c r="B18" s="35" t="s">
        <v>17</v>
      </c>
      <c r="C18" s="107"/>
      <c r="D18" s="108"/>
      <c r="E18" s="108"/>
      <c r="F18" s="108"/>
      <c r="G18" s="108"/>
      <c r="H18" s="108"/>
      <c r="I18" s="108"/>
      <c r="J18" s="109"/>
      <c r="K18" s="43">
        <v>3000</v>
      </c>
    </row>
    <row r="19" spans="1:14" s="33" customFormat="1" ht="20.100000000000001" customHeight="1" x14ac:dyDescent="0.25">
      <c r="A19" s="34">
        <v>15</v>
      </c>
      <c r="B19" s="35" t="s">
        <v>18</v>
      </c>
      <c r="C19" s="107"/>
      <c r="D19" s="108"/>
      <c r="E19" s="108"/>
      <c r="F19" s="108"/>
      <c r="G19" s="108"/>
      <c r="H19" s="108"/>
      <c r="I19" s="108"/>
      <c r="J19" s="109"/>
      <c r="K19" s="43">
        <v>3000</v>
      </c>
    </row>
    <row r="20" spans="1:14" s="33" customFormat="1" ht="20.100000000000001" customHeight="1" x14ac:dyDescent="0.25">
      <c r="A20" s="34">
        <v>16</v>
      </c>
      <c r="B20" s="35" t="s">
        <v>19</v>
      </c>
      <c r="C20" s="107"/>
      <c r="D20" s="108"/>
      <c r="E20" s="108"/>
      <c r="F20" s="108"/>
      <c r="G20" s="108"/>
      <c r="H20" s="108"/>
      <c r="I20" s="108"/>
      <c r="J20" s="109"/>
      <c r="K20" s="43">
        <v>3000</v>
      </c>
    </row>
    <row r="21" spans="1:14" s="33" customFormat="1" ht="20.100000000000001" customHeight="1" x14ac:dyDescent="0.25">
      <c r="A21" s="34">
        <v>17</v>
      </c>
      <c r="B21" s="35" t="s">
        <v>20</v>
      </c>
      <c r="C21" s="107"/>
      <c r="D21" s="108"/>
      <c r="E21" s="108"/>
      <c r="F21" s="108"/>
      <c r="G21" s="108"/>
      <c r="H21" s="108"/>
      <c r="I21" s="108"/>
      <c r="J21" s="109"/>
      <c r="K21" s="43">
        <v>3000</v>
      </c>
    </row>
    <row r="22" spans="1:14" s="33" customFormat="1" ht="20.100000000000001" customHeight="1" x14ac:dyDescent="0.25">
      <c r="A22" s="34">
        <v>18</v>
      </c>
      <c r="B22" s="35" t="s">
        <v>21</v>
      </c>
      <c r="C22" s="107"/>
      <c r="D22" s="108"/>
      <c r="E22" s="108"/>
      <c r="F22" s="108"/>
      <c r="G22" s="108"/>
      <c r="H22" s="108"/>
      <c r="I22" s="108"/>
      <c r="J22" s="109"/>
      <c r="K22" s="43">
        <v>3000</v>
      </c>
    </row>
    <row r="23" spans="1:14" s="33" customFormat="1" ht="20.100000000000001" customHeight="1" x14ac:dyDescent="0.25">
      <c r="A23" s="34">
        <v>19</v>
      </c>
      <c r="B23" s="35" t="s">
        <v>22</v>
      </c>
      <c r="C23" s="107"/>
      <c r="D23" s="108"/>
      <c r="E23" s="108"/>
      <c r="F23" s="108"/>
      <c r="G23" s="108"/>
      <c r="H23" s="108"/>
      <c r="I23" s="108"/>
      <c r="J23" s="109"/>
      <c r="K23" s="43">
        <v>3000</v>
      </c>
    </row>
    <row r="24" spans="1:14" s="33" customFormat="1" ht="20.100000000000001" customHeight="1" x14ac:dyDescent="0.25">
      <c r="A24" s="34">
        <v>20</v>
      </c>
      <c r="B24" s="35" t="s">
        <v>23</v>
      </c>
      <c r="C24" s="107"/>
      <c r="D24" s="108"/>
      <c r="E24" s="108"/>
      <c r="F24" s="108"/>
      <c r="G24" s="108"/>
      <c r="H24" s="108"/>
      <c r="I24" s="108"/>
      <c r="J24" s="109"/>
      <c r="K24" s="43">
        <v>3000</v>
      </c>
    </row>
    <row r="25" spans="1:14" s="41" customFormat="1" ht="20.100000000000001" customHeight="1" x14ac:dyDescent="0.25">
      <c r="A25" s="34">
        <v>21</v>
      </c>
      <c r="B25" s="35" t="s">
        <v>39</v>
      </c>
      <c r="C25" s="107"/>
      <c r="D25" s="108"/>
      <c r="E25" s="108"/>
      <c r="F25" s="108"/>
      <c r="G25" s="108"/>
      <c r="H25" s="108"/>
      <c r="I25" s="108"/>
      <c r="J25" s="109"/>
      <c r="K25" s="43">
        <v>3000</v>
      </c>
    </row>
    <row r="26" spans="1:14" s="33" customFormat="1" ht="20.100000000000001" customHeight="1" x14ac:dyDescent="0.25">
      <c r="A26" s="34">
        <v>22</v>
      </c>
      <c r="B26" s="35" t="s">
        <v>24</v>
      </c>
      <c r="C26" s="107"/>
      <c r="D26" s="108"/>
      <c r="E26" s="108"/>
      <c r="F26" s="108"/>
      <c r="G26" s="108"/>
      <c r="H26" s="108"/>
      <c r="I26" s="108"/>
      <c r="J26" s="109"/>
      <c r="K26" s="43">
        <v>3000</v>
      </c>
      <c r="N26" s="44">
        <f>SUM(K5:K26)</f>
        <v>776655.59590000007</v>
      </c>
    </row>
    <row r="27" spans="1:14" s="33" customFormat="1" ht="20.100000000000001" customHeight="1" x14ac:dyDescent="0.25">
      <c r="A27" s="34">
        <v>23</v>
      </c>
      <c r="B27" s="35" t="s">
        <v>35</v>
      </c>
      <c r="C27" s="107"/>
      <c r="D27" s="108"/>
      <c r="E27" s="108"/>
      <c r="F27" s="108"/>
      <c r="G27" s="108"/>
      <c r="H27" s="108"/>
      <c r="I27" s="108"/>
      <c r="J27" s="109"/>
      <c r="K27" s="43">
        <v>3000</v>
      </c>
      <c r="N27" s="44"/>
    </row>
    <row r="28" spans="1:14" s="33" customFormat="1" ht="20.100000000000001" customHeight="1" x14ac:dyDescent="0.25">
      <c r="A28" s="34">
        <v>24</v>
      </c>
      <c r="B28" s="35" t="s">
        <v>57</v>
      </c>
      <c r="C28" s="107"/>
      <c r="D28" s="108"/>
      <c r="E28" s="108"/>
      <c r="F28" s="108"/>
      <c r="G28" s="108"/>
      <c r="H28" s="108"/>
      <c r="I28" s="108"/>
      <c r="J28" s="109"/>
      <c r="K28" s="43">
        <v>3000</v>
      </c>
      <c r="N28" s="44"/>
    </row>
    <row r="29" spans="1:14" s="33" customFormat="1" ht="20.100000000000001" customHeight="1" x14ac:dyDescent="0.25">
      <c r="A29" s="34">
        <v>25</v>
      </c>
      <c r="B29" s="35" t="s">
        <v>58</v>
      </c>
      <c r="C29" s="107"/>
      <c r="D29" s="108"/>
      <c r="E29" s="108"/>
      <c r="F29" s="108"/>
      <c r="G29" s="108"/>
      <c r="H29" s="108"/>
      <c r="I29" s="108"/>
      <c r="J29" s="109"/>
      <c r="K29" s="43">
        <v>3000</v>
      </c>
      <c r="N29" s="44"/>
    </row>
    <row r="30" spans="1:14" s="33" customFormat="1" ht="20.100000000000001" customHeight="1" x14ac:dyDescent="0.25">
      <c r="A30" s="34">
        <v>26</v>
      </c>
      <c r="B30" s="35" t="s">
        <v>59</v>
      </c>
      <c r="C30" s="107"/>
      <c r="D30" s="108"/>
      <c r="E30" s="108"/>
      <c r="F30" s="108"/>
      <c r="G30" s="108"/>
      <c r="H30" s="108"/>
      <c r="I30" s="108"/>
      <c r="J30" s="109"/>
      <c r="K30" s="43">
        <v>3000</v>
      </c>
      <c r="N30" s="44"/>
    </row>
    <row r="31" spans="1:14" s="46" customFormat="1" ht="20.100000000000001" customHeight="1" x14ac:dyDescent="0.25">
      <c r="A31" s="75" t="s">
        <v>7</v>
      </c>
      <c r="B31" s="76"/>
      <c r="C31" s="76"/>
      <c r="D31" s="76"/>
      <c r="E31" s="76"/>
      <c r="F31" s="76"/>
      <c r="G31" s="76"/>
      <c r="H31" s="76"/>
      <c r="I31" s="77"/>
      <c r="J31" s="45">
        <f>SUM(J5:J26)</f>
        <v>74665559.590000004</v>
      </c>
      <c r="K31" s="45">
        <f>SUM(K5:K30)</f>
        <v>788655.59590000007</v>
      </c>
    </row>
    <row r="32" spans="1:14" s="33" customFormat="1" ht="11.25" customHeight="1" x14ac:dyDescent="0.25">
      <c r="A32" s="47"/>
      <c r="B32" s="47"/>
      <c r="C32" s="48"/>
      <c r="D32" s="47"/>
      <c r="E32" s="47"/>
      <c r="F32" s="47"/>
      <c r="G32" s="47"/>
      <c r="H32" s="47"/>
      <c r="I32" s="47"/>
      <c r="J32" s="47"/>
      <c r="K32" s="47"/>
    </row>
    <row r="33" spans="1:15" s="33" customFormat="1" ht="22.5" customHeight="1" x14ac:dyDescent="0.25">
      <c r="A33" s="78" t="s">
        <v>44</v>
      </c>
      <c r="B33" s="78"/>
      <c r="C33" s="61">
        <f>K31*30%</f>
        <v>236596.67877</v>
      </c>
      <c r="D33" s="62" t="s">
        <v>33</v>
      </c>
      <c r="E33" s="60"/>
      <c r="F33" s="60"/>
      <c r="G33" s="60"/>
      <c r="K33" s="47"/>
      <c r="L33" s="49"/>
      <c r="M33" s="49"/>
      <c r="N33" s="49"/>
      <c r="O33" s="49"/>
    </row>
    <row r="34" spans="1:15" s="33" customFormat="1" ht="24.75" customHeight="1" x14ac:dyDescent="0.25">
      <c r="A34" s="78" t="s">
        <v>45</v>
      </c>
      <c r="B34" s="78"/>
      <c r="C34" s="61">
        <f>K31*70%</f>
        <v>552058.91712999996</v>
      </c>
      <c r="D34" s="62" t="s">
        <v>33</v>
      </c>
      <c r="E34" s="60"/>
      <c r="F34" s="60"/>
      <c r="G34" s="60"/>
      <c r="K34" s="50"/>
      <c r="L34" s="49"/>
      <c r="M34" s="51"/>
      <c r="N34" s="52"/>
      <c r="O34" s="49"/>
    </row>
    <row r="35" spans="1:15" s="33" customFormat="1" ht="15.75" x14ac:dyDescent="0.25">
      <c r="A35" s="47"/>
      <c r="B35" s="47"/>
      <c r="C35" s="48"/>
      <c r="D35" s="47"/>
      <c r="E35" s="47"/>
      <c r="F35" s="47"/>
      <c r="G35" s="47"/>
      <c r="H35" s="47"/>
      <c r="I35" s="47"/>
      <c r="J35" s="47"/>
      <c r="K35" s="50"/>
      <c r="L35" s="49"/>
      <c r="M35" s="53"/>
      <c r="N35" s="54"/>
      <c r="O35" s="49"/>
    </row>
    <row r="36" spans="1:15" s="33" customFormat="1" ht="15.75" x14ac:dyDescent="0.25">
      <c r="A36" s="80"/>
      <c r="B36" s="80"/>
      <c r="C36" s="55"/>
      <c r="G36" s="81" t="s">
        <v>46</v>
      </c>
      <c r="H36" s="81"/>
      <c r="I36" s="81"/>
      <c r="J36" s="81"/>
      <c r="K36" s="81"/>
      <c r="L36" s="49"/>
      <c r="M36" s="49"/>
      <c r="N36" s="49"/>
      <c r="O36" s="49"/>
    </row>
    <row r="37" spans="1:15" s="33" customFormat="1" ht="15.75" x14ac:dyDescent="0.25">
      <c r="A37" s="82" t="s">
        <v>37</v>
      </c>
      <c r="B37" s="82"/>
      <c r="C37" s="82"/>
      <c r="D37" s="82"/>
      <c r="E37" s="82"/>
      <c r="F37" s="82"/>
      <c r="G37" s="82" t="s">
        <v>47</v>
      </c>
      <c r="H37" s="82"/>
      <c r="I37" s="82"/>
      <c r="J37" s="82"/>
      <c r="K37" s="82"/>
      <c r="L37" s="49"/>
      <c r="M37" s="49"/>
      <c r="N37" s="49"/>
      <c r="O37" s="49"/>
    </row>
    <row r="38" spans="1:15" s="33" customFormat="1" ht="16.5" x14ac:dyDescent="0.25">
      <c r="A38" s="55"/>
      <c r="B38" s="55"/>
      <c r="C38" s="55"/>
      <c r="G38" s="83" t="s">
        <v>36</v>
      </c>
      <c r="H38" s="83"/>
      <c r="I38" s="83"/>
      <c r="J38" s="83"/>
      <c r="K38" s="83"/>
    </row>
    <row r="39" spans="1:15" s="33" customFormat="1" ht="15.75" x14ac:dyDescent="0.25">
      <c r="A39" s="55"/>
      <c r="B39" s="55"/>
      <c r="C39" s="55"/>
      <c r="G39" s="55"/>
      <c r="H39" s="55"/>
      <c r="I39" s="55"/>
      <c r="J39" s="55"/>
      <c r="K39" s="55"/>
    </row>
    <row r="40" spans="1:15" s="33" customFormat="1" ht="15.75" x14ac:dyDescent="0.25">
      <c r="A40" s="55"/>
      <c r="B40" s="55"/>
      <c r="C40" s="55"/>
      <c r="G40" s="55"/>
      <c r="H40" s="55"/>
      <c r="I40" s="55"/>
      <c r="J40" s="55"/>
      <c r="K40" s="55"/>
    </row>
    <row r="41" spans="1:15" s="33" customFormat="1" ht="15.75" x14ac:dyDescent="0.25">
      <c r="A41" s="55"/>
      <c r="B41" s="55"/>
      <c r="C41" s="55"/>
      <c r="G41" s="55"/>
      <c r="H41" s="55"/>
      <c r="I41" s="55"/>
      <c r="J41" s="55"/>
      <c r="K41" s="55"/>
    </row>
    <row r="42" spans="1:15" s="33" customFormat="1" ht="15.75" x14ac:dyDescent="0.25">
      <c r="A42" s="55"/>
      <c r="B42" s="55"/>
      <c r="C42" s="55"/>
      <c r="G42" s="55"/>
      <c r="H42" s="55"/>
      <c r="I42" s="55"/>
      <c r="J42" s="55"/>
      <c r="K42" s="55"/>
    </row>
    <row r="43" spans="1:15" s="33" customFormat="1" ht="15.75" x14ac:dyDescent="0.25">
      <c r="A43" s="56"/>
      <c r="B43" s="55"/>
      <c r="C43" s="56"/>
      <c r="G43" s="56"/>
      <c r="H43" s="56"/>
      <c r="I43" s="56"/>
      <c r="J43" s="56"/>
      <c r="K43" s="56"/>
    </row>
    <row r="44" spans="1:15" s="33" customFormat="1" ht="18.75" x14ac:dyDescent="0.3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</row>
    <row r="45" spans="1:15" s="33" customFormat="1" ht="15.75" x14ac:dyDescent="0.25">
      <c r="A45" s="47"/>
      <c r="B45" s="47"/>
      <c r="C45" s="47"/>
      <c r="D45" s="47"/>
      <c r="E45" s="47"/>
      <c r="F45" s="47"/>
      <c r="G45" s="47"/>
      <c r="H45" s="47"/>
      <c r="I45" s="57"/>
      <c r="J45" s="47"/>
      <c r="K45" s="47"/>
    </row>
    <row r="46" spans="1:15" s="33" customFormat="1" ht="15.75" x14ac:dyDescent="0.25">
      <c r="A46" s="47"/>
      <c r="B46" s="47"/>
      <c r="C46" s="48"/>
      <c r="D46" s="47"/>
      <c r="E46" s="47"/>
      <c r="F46" s="47"/>
      <c r="G46" s="47"/>
      <c r="H46" s="47"/>
      <c r="I46" s="47"/>
      <c r="J46" s="47"/>
      <c r="K46" s="47"/>
    </row>
    <row r="47" spans="1:15" s="33" customFormat="1" ht="15.75" x14ac:dyDescent="0.25">
      <c r="A47" s="47"/>
      <c r="B47" s="47"/>
      <c r="C47" s="47"/>
      <c r="D47" s="47"/>
      <c r="E47" s="47"/>
      <c r="F47" s="47"/>
      <c r="G47" s="47"/>
      <c r="H47" s="47"/>
      <c r="I47" s="57"/>
      <c r="J47" s="47"/>
      <c r="K47" s="47"/>
    </row>
    <row r="48" spans="1:15" s="33" customFormat="1" ht="15.75" x14ac:dyDescent="0.25">
      <c r="A48" s="47"/>
      <c r="B48" s="47"/>
      <c r="C48" s="48"/>
      <c r="D48" s="47"/>
      <c r="E48" s="47"/>
      <c r="F48" s="47"/>
      <c r="G48" s="47"/>
      <c r="H48" s="47"/>
      <c r="I48" s="47"/>
      <c r="J48" s="47"/>
      <c r="K48" s="47"/>
    </row>
    <row r="49" spans="3:3" s="33" customFormat="1" ht="15.75" x14ac:dyDescent="0.25">
      <c r="C49" s="58"/>
    </row>
    <row r="50" spans="3:3" s="33" customFormat="1" ht="15.75" x14ac:dyDescent="0.25">
      <c r="C50" s="58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1:F1"/>
    <mergeCell ref="G1:K1"/>
    <mergeCell ref="A2:K2"/>
    <mergeCell ref="E3:F3"/>
    <mergeCell ref="G3:H3"/>
    <mergeCell ref="A31:I31"/>
    <mergeCell ref="A33:B33"/>
    <mergeCell ref="A34:B34"/>
    <mergeCell ref="A44:F44"/>
    <mergeCell ref="G44:K44"/>
    <mergeCell ref="A36:B36"/>
    <mergeCell ref="G36:K36"/>
    <mergeCell ref="A37:F37"/>
    <mergeCell ref="G37:K37"/>
    <mergeCell ref="G38:K38"/>
    <mergeCell ref="C17:J30"/>
  </mergeCells>
  <pageMargins left="0.31" right="0.2" top="0.33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5" zoomScaleNormal="85" workbookViewId="0">
      <pane ySplit="4" topLeftCell="A17" activePane="bottomLeft" state="frozen"/>
      <selection pane="bottomLeft" activeCell="G34" sqref="G34:K34"/>
    </sheetView>
  </sheetViews>
  <sheetFormatPr defaultRowHeight="15" x14ac:dyDescent="0.25"/>
  <cols>
    <col min="1" max="1" width="6.5703125" customWidth="1"/>
    <col min="2" max="2" width="29.140625" customWidth="1"/>
    <col min="3" max="3" width="9.7109375" style="1" customWidth="1"/>
    <col min="4" max="4" width="11.28515625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7" width="0" hidden="1" customWidth="1"/>
  </cols>
  <sheetData>
    <row r="1" spans="1:14" s="3" customFormat="1" ht="69.75" customHeight="1" x14ac:dyDescent="0.25">
      <c r="A1" s="84" t="s">
        <v>42</v>
      </c>
      <c r="B1" s="85"/>
      <c r="C1" s="85"/>
      <c r="D1" s="85"/>
      <c r="E1" s="85"/>
      <c r="F1" s="85"/>
      <c r="G1" s="84" t="s">
        <v>6</v>
      </c>
      <c r="H1" s="85"/>
      <c r="I1" s="85"/>
      <c r="J1" s="85"/>
      <c r="K1" s="85"/>
    </row>
    <row r="2" spans="1:14" ht="50.25" customHeight="1" x14ac:dyDescent="0.25">
      <c r="A2" s="86" t="s">
        <v>48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88" t="s">
        <v>27</v>
      </c>
      <c r="F3" s="89"/>
      <c r="G3" s="88" t="s">
        <v>28</v>
      </c>
      <c r="H3" s="90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3" customFormat="1" ht="20.100000000000001" customHeight="1" x14ac:dyDescent="0.25">
      <c r="A5" s="34">
        <v>1</v>
      </c>
      <c r="B5" s="35" t="s">
        <v>8</v>
      </c>
      <c r="C5" s="36">
        <v>4.32</v>
      </c>
      <c r="D5" s="36">
        <v>0.35</v>
      </c>
      <c r="E5" s="37"/>
      <c r="F5" s="36">
        <f t="shared" ref="F5:F15" si="0">C5*E5</f>
        <v>0</v>
      </c>
      <c r="G5" s="38">
        <v>0.13</v>
      </c>
      <c r="H5" s="39">
        <f>(C5+D5+F5)*G5</f>
        <v>0.60709999999999997</v>
      </c>
      <c r="I5" s="40">
        <v>1390000</v>
      </c>
      <c r="J5" s="40">
        <f t="shared" ref="J5:J15" si="1">(C5+D5+F5+H5)*I5</f>
        <v>7335169</v>
      </c>
      <c r="K5" s="40">
        <f t="shared" ref="K5:K15" si="2">J5*1%</f>
        <v>73351.69</v>
      </c>
    </row>
    <row r="6" spans="1:14" s="33" customFormat="1" ht="20.100000000000001" customHeight="1" x14ac:dyDescent="0.25">
      <c r="A6" s="34">
        <v>2</v>
      </c>
      <c r="B6" s="35" t="s">
        <v>9</v>
      </c>
      <c r="C6" s="36">
        <v>3</v>
      </c>
      <c r="D6" s="36"/>
      <c r="E6" s="37"/>
      <c r="F6" s="36">
        <f t="shared" si="0"/>
        <v>0</v>
      </c>
      <c r="G6" s="38"/>
      <c r="H6" s="39">
        <f t="shared" ref="H6:H14" si="3">(C6+D6+F6)*G6</f>
        <v>0</v>
      </c>
      <c r="I6" s="40">
        <v>1390000</v>
      </c>
      <c r="J6" s="40">
        <f t="shared" si="1"/>
        <v>4170000</v>
      </c>
      <c r="K6" s="40">
        <f t="shared" si="2"/>
        <v>41700</v>
      </c>
    </row>
    <row r="7" spans="1:14" s="33" customFormat="1" ht="20.100000000000001" customHeight="1" x14ac:dyDescent="0.25">
      <c r="A7" s="34">
        <v>3</v>
      </c>
      <c r="B7" s="35" t="s">
        <v>41</v>
      </c>
      <c r="C7" s="36">
        <v>3.33</v>
      </c>
      <c r="D7" s="36"/>
      <c r="E7" s="37"/>
      <c r="F7" s="36">
        <f t="shared" si="0"/>
        <v>0</v>
      </c>
      <c r="G7" s="38"/>
      <c r="H7" s="39">
        <f t="shared" si="3"/>
        <v>0</v>
      </c>
      <c r="I7" s="40">
        <v>1390000</v>
      </c>
      <c r="J7" s="40">
        <f t="shared" si="1"/>
        <v>4628700</v>
      </c>
      <c r="K7" s="40">
        <f t="shared" si="2"/>
        <v>46287</v>
      </c>
    </row>
    <row r="8" spans="1:14" s="33" customFormat="1" ht="20.100000000000001" customHeight="1" x14ac:dyDescent="0.25">
      <c r="A8" s="34">
        <v>4</v>
      </c>
      <c r="B8" s="35" t="s">
        <v>10</v>
      </c>
      <c r="C8" s="36">
        <v>4.8899999999999997</v>
      </c>
      <c r="D8" s="36">
        <v>0.35</v>
      </c>
      <c r="E8" s="37">
        <v>0.1</v>
      </c>
      <c r="F8" s="36">
        <f t="shared" si="0"/>
        <v>0.48899999999999999</v>
      </c>
      <c r="G8" s="38">
        <v>0.28000000000000003</v>
      </c>
      <c r="H8" s="39">
        <f t="shared" si="3"/>
        <v>1.60412</v>
      </c>
      <c r="I8" s="40">
        <v>1390000</v>
      </c>
      <c r="J8" s="40">
        <f t="shared" si="1"/>
        <v>10193036.799999999</v>
      </c>
      <c r="K8" s="40">
        <f t="shared" si="2"/>
        <v>101930.36799999999</v>
      </c>
    </row>
    <row r="9" spans="1:14" s="33" customFormat="1" ht="20.100000000000001" customHeight="1" x14ac:dyDescent="0.25">
      <c r="A9" s="34">
        <v>5</v>
      </c>
      <c r="B9" s="35" t="s">
        <v>11</v>
      </c>
      <c r="C9" s="36">
        <v>3.66</v>
      </c>
      <c r="D9" s="36"/>
      <c r="E9" s="37"/>
      <c r="F9" s="36">
        <f t="shared" si="0"/>
        <v>0</v>
      </c>
      <c r="G9" s="38"/>
      <c r="H9" s="39">
        <f t="shared" si="3"/>
        <v>0</v>
      </c>
      <c r="I9" s="40">
        <v>1390000</v>
      </c>
      <c r="J9" s="40">
        <f t="shared" si="1"/>
        <v>5087400</v>
      </c>
      <c r="K9" s="40">
        <f t="shared" si="2"/>
        <v>50874</v>
      </c>
    </row>
    <row r="10" spans="1:14" s="33" customFormat="1" ht="20.100000000000001" customHeight="1" x14ac:dyDescent="0.25">
      <c r="A10" s="34">
        <v>6</v>
      </c>
      <c r="B10" s="35" t="s">
        <v>12</v>
      </c>
      <c r="C10" s="36">
        <v>4.6500000000000004</v>
      </c>
      <c r="D10" s="36"/>
      <c r="E10" s="37"/>
      <c r="F10" s="36">
        <f t="shared" si="0"/>
        <v>0</v>
      </c>
      <c r="G10" s="38">
        <v>0.18</v>
      </c>
      <c r="H10" s="39">
        <f t="shared" si="3"/>
        <v>0.83700000000000008</v>
      </c>
      <c r="I10" s="40">
        <v>1390000</v>
      </c>
      <c r="J10" s="40">
        <f t="shared" si="1"/>
        <v>7626930</v>
      </c>
      <c r="K10" s="40">
        <f t="shared" si="2"/>
        <v>76269.3</v>
      </c>
    </row>
    <row r="11" spans="1:14" s="33" customFormat="1" ht="20.100000000000001" customHeight="1" x14ac:dyDescent="0.25">
      <c r="A11" s="34">
        <v>7</v>
      </c>
      <c r="B11" s="35" t="s">
        <v>38</v>
      </c>
      <c r="C11" s="36">
        <v>4.9800000000000004</v>
      </c>
      <c r="D11" s="36">
        <v>0.7</v>
      </c>
      <c r="E11" s="37"/>
      <c r="F11" s="36">
        <f t="shared" si="0"/>
        <v>0</v>
      </c>
      <c r="G11" s="38"/>
      <c r="H11" s="39">
        <f t="shared" si="3"/>
        <v>0</v>
      </c>
      <c r="I11" s="40">
        <v>1390000</v>
      </c>
      <c r="J11" s="40">
        <f t="shared" si="1"/>
        <v>7895200.0000000009</v>
      </c>
      <c r="K11" s="40">
        <f t="shared" si="2"/>
        <v>78952.000000000015</v>
      </c>
    </row>
    <row r="12" spans="1:14" s="33" customFormat="1" ht="20.100000000000001" customHeight="1" x14ac:dyDescent="0.25">
      <c r="A12" s="34">
        <v>8</v>
      </c>
      <c r="B12" s="35" t="s">
        <v>13</v>
      </c>
      <c r="C12" s="36">
        <v>4.9800000000000004</v>
      </c>
      <c r="D12" s="36">
        <v>0.35</v>
      </c>
      <c r="E12" s="37">
        <v>7.0000000000000007E-2</v>
      </c>
      <c r="F12" s="36">
        <f t="shared" si="0"/>
        <v>0.34860000000000008</v>
      </c>
      <c r="G12" s="38"/>
      <c r="H12" s="39">
        <f t="shared" si="3"/>
        <v>0</v>
      </c>
      <c r="I12" s="40">
        <v>1390000</v>
      </c>
      <c r="J12" s="40">
        <f t="shared" si="1"/>
        <v>7893254</v>
      </c>
      <c r="K12" s="40">
        <f t="shared" si="2"/>
        <v>78932.540000000008</v>
      </c>
    </row>
    <row r="13" spans="1:14" s="33" customFormat="1" ht="20.100000000000001" customHeight="1" x14ac:dyDescent="0.25">
      <c r="A13" s="34">
        <v>9</v>
      </c>
      <c r="B13" s="35" t="s">
        <v>14</v>
      </c>
      <c r="C13" s="36">
        <v>3</v>
      </c>
      <c r="D13" s="36">
        <v>0.35</v>
      </c>
      <c r="E13" s="37"/>
      <c r="F13" s="36">
        <f t="shared" si="0"/>
        <v>0</v>
      </c>
      <c r="G13" s="38"/>
      <c r="H13" s="39">
        <f t="shared" si="3"/>
        <v>0</v>
      </c>
      <c r="I13" s="40">
        <v>1390000</v>
      </c>
      <c r="J13" s="40">
        <f t="shared" si="1"/>
        <v>4656500</v>
      </c>
      <c r="K13" s="40">
        <f t="shared" si="2"/>
        <v>46565</v>
      </c>
    </row>
    <row r="14" spans="1:14" s="33" customFormat="1" ht="20.100000000000001" customHeight="1" x14ac:dyDescent="0.25">
      <c r="A14" s="34">
        <v>10</v>
      </c>
      <c r="B14" s="35" t="s">
        <v>15</v>
      </c>
      <c r="C14" s="36">
        <v>4.6500000000000004</v>
      </c>
      <c r="D14" s="36">
        <v>0.25</v>
      </c>
      <c r="E14" s="37"/>
      <c r="F14" s="36">
        <f t="shared" si="0"/>
        <v>0</v>
      </c>
      <c r="G14" s="38">
        <v>0.17</v>
      </c>
      <c r="H14" s="39">
        <f t="shared" si="3"/>
        <v>0.83300000000000007</v>
      </c>
      <c r="I14" s="40">
        <v>1390000</v>
      </c>
      <c r="J14" s="40">
        <f t="shared" si="1"/>
        <v>7968870.0000000009</v>
      </c>
      <c r="K14" s="40">
        <f t="shared" si="2"/>
        <v>79688.700000000012</v>
      </c>
    </row>
    <row r="15" spans="1:14" s="33" customFormat="1" ht="20.100000000000001" customHeight="1" x14ac:dyDescent="0.25">
      <c r="A15" s="34">
        <v>11</v>
      </c>
      <c r="B15" s="35" t="s">
        <v>40</v>
      </c>
      <c r="C15" s="36">
        <v>2.58</v>
      </c>
      <c r="D15" s="36"/>
      <c r="E15" s="37"/>
      <c r="F15" s="36">
        <f t="shared" si="0"/>
        <v>0</v>
      </c>
      <c r="G15" s="38"/>
      <c r="H15" s="39"/>
      <c r="I15" s="42">
        <v>1390000</v>
      </c>
      <c r="J15" s="40">
        <f t="shared" si="1"/>
        <v>3586200</v>
      </c>
      <c r="K15" s="40">
        <f t="shared" si="2"/>
        <v>35862</v>
      </c>
    </row>
    <row r="16" spans="1:14" s="33" customFormat="1" ht="20.100000000000001" customHeight="1" x14ac:dyDescent="0.25">
      <c r="A16" s="34">
        <v>12</v>
      </c>
      <c r="B16" s="35" t="s">
        <v>16</v>
      </c>
      <c r="C16" s="69" t="s">
        <v>25</v>
      </c>
      <c r="D16" s="70"/>
      <c r="E16" s="70"/>
      <c r="F16" s="70"/>
      <c r="G16" s="70"/>
      <c r="H16" s="70"/>
      <c r="I16" s="70"/>
      <c r="J16" s="71"/>
      <c r="K16" s="43">
        <v>3000</v>
      </c>
    </row>
    <row r="17" spans="1:15" s="33" customFormat="1" ht="20.100000000000001" customHeight="1" x14ac:dyDescent="0.25">
      <c r="A17" s="34">
        <v>13</v>
      </c>
      <c r="B17" s="35" t="s">
        <v>17</v>
      </c>
      <c r="C17" s="72"/>
      <c r="D17" s="73"/>
      <c r="E17" s="73"/>
      <c r="F17" s="73"/>
      <c r="G17" s="73"/>
      <c r="H17" s="73"/>
      <c r="I17" s="73"/>
      <c r="J17" s="74"/>
      <c r="K17" s="43">
        <v>3000</v>
      </c>
    </row>
    <row r="18" spans="1:15" s="33" customFormat="1" ht="20.100000000000001" customHeight="1" x14ac:dyDescent="0.25">
      <c r="A18" s="34">
        <v>14</v>
      </c>
      <c r="B18" s="35" t="s">
        <v>18</v>
      </c>
      <c r="C18" s="72"/>
      <c r="D18" s="73"/>
      <c r="E18" s="73"/>
      <c r="F18" s="73"/>
      <c r="G18" s="73"/>
      <c r="H18" s="73"/>
      <c r="I18" s="73"/>
      <c r="J18" s="74"/>
      <c r="K18" s="43">
        <v>3000</v>
      </c>
    </row>
    <row r="19" spans="1:15" s="33" customFormat="1" ht="20.100000000000001" customHeight="1" x14ac:dyDescent="0.25">
      <c r="A19" s="34">
        <v>15</v>
      </c>
      <c r="B19" s="35" t="s">
        <v>19</v>
      </c>
      <c r="C19" s="72"/>
      <c r="D19" s="73"/>
      <c r="E19" s="73"/>
      <c r="F19" s="73"/>
      <c r="G19" s="73"/>
      <c r="H19" s="73"/>
      <c r="I19" s="73"/>
      <c r="J19" s="74"/>
      <c r="K19" s="43">
        <v>3000</v>
      </c>
    </row>
    <row r="20" spans="1:15" s="33" customFormat="1" ht="20.100000000000001" customHeight="1" x14ac:dyDescent="0.25">
      <c r="A20" s="34">
        <v>16</v>
      </c>
      <c r="B20" s="35" t="s">
        <v>20</v>
      </c>
      <c r="C20" s="72"/>
      <c r="D20" s="73"/>
      <c r="E20" s="73"/>
      <c r="F20" s="73"/>
      <c r="G20" s="73"/>
      <c r="H20" s="73"/>
      <c r="I20" s="73"/>
      <c r="J20" s="74"/>
      <c r="K20" s="43">
        <v>3000</v>
      </c>
    </row>
    <row r="21" spans="1:15" s="33" customFormat="1" ht="20.100000000000001" customHeight="1" x14ac:dyDescent="0.25">
      <c r="A21" s="34">
        <v>17</v>
      </c>
      <c r="B21" s="35" t="s">
        <v>21</v>
      </c>
      <c r="C21" s="72"/>
      <c r="D21" s="73"/>
      <c r="E21" s="73"/>
      <c r="F21" s="73"/>
      <c r="G21" s="73"/>
      <c r="H21" s="73"/>
      <c r="I21" s="73"/>
      <c r="J21" s="74"/>
      <c r="K21" s="43">
        <v>3000</v>
      </c>
    </row>
    <row r="22" spans="1:15" s="33" customFormat="1" ht="20.100000000000001" customHeight="1" x14ac:dyDescent="0.25">
      <c r="A22" s="34">
        <v>18</v>
      </c>
      <c r="B22" s="35" t="s">
        <v>22</v>
      </c>
      <c r="C22" s="72"/>
      <c r="D22" s="73"/>
      <c r="E22" s="73"/>
      <c r="F22" s="73"/>
      <c r="G22" s="73"/>
      <c r="H22" s="73"/>
      <c r="I22" s="73"/>
      <c r="J22" s="74"/>
      <c r="K22" s="43">
        <v>3000</v>
      </c>
    </row>
    <row r="23" spans="1:15" s="33" customFormat="1" ht="20.100000000000001" customHeight="1" x14ac:dyDescent="0.25">
      <c r="A23" s="34">
        <v>19</v>
      </c>
      <c r="B23" s="35" t="s">
        <v>23</v>
      </c>
      <c r="C23" s="72"/>
      <c r="D23" s="73"/>
      <c r="E23" s="73"/>
      <c r="F23" s="73"/>
      <c r="G23" s="73"/>
      <c r="H23" s="73"/>
      <c r="I23" s="73"/>
      <c r="J23" s="74"/>
      <c r="K23" s="43">
        <v>3000</v>
      </c>
    </row>
    <row r="24" spans="1:15" s="33" customFormat="1" ht="20.100000000000001" customHeight="1" x14ac:dyDescent="0.25">
      <c r="A24" s="34">
        <v>20</v>
      </c>
      <c r="B24" s="35" t="s">
        <v>39</v>
      </c>
      <c r="C24" s="72"/>
      <c r="D24" s="73"/>
      <c r="E24" s="73"/>
      <c r="F24" s="73"/>
      <c r="G24" s="73"/>
      <c r="H24" s="73"/>
      <c r="I24" s="73"/>
      <c r="J24" s="74"/>
      <c r="K24" s="43">
        <v>3000</v>
      </c>
    </row>
    <row r="25" spans="1:15" s="33" customFormat="1" ht="20.100000000000001" customHeight="1" x14ac:dyDescent="0.25">
      <c r="A25" s="34">
        <v>21</v>
      </c>
      <c r="B25" s="35" t="s">
        <v>24</v>
      </c>
      <c r="C25" s="72"/>
      <c r="D25" s="73"/>
      <c r="E25" s="73"/>
      <c r="F25" s="73"/>
      <c r="G25" s="73"/>
      <c r="H25" s="73"/>
      <c r="I25" s="73"/>
      <c r="J25" s="74"/>
      <c r="K25" s="43">
        <v>3000</v>
      </c>
    </row>
    <row r="26" spans="1:15" s="33" customFormat="1" ht="20.100000000000001" customHeight="1" x14ac:dyDescent="0.25">
      <c r="A26" s="34">
        <v>22</v>
      </c>
      <c r="B26" s="35" t="s">
        <v>35</v>
      </c>
      <c r="C26" s="97"/>
      <c r="D26" s="98"/>
      <c r="E26" s="98"/>
      <c r="F26" s="98"/>
      <c r="G26" s="98"/>
      <c r="H26" s="98"/>
      <c r="I26" s="98"/>
      <c r="J26" s="99"/>
      <c r="K26" s="43">
        <v>3000</v>
      </c>
    </row>
    <row r="27" spans="1:15" s="46" customFormat="1" ht="20.100000000000001" customHeight="1" x14ac:dyDescent="0.25">
      <c r="A27" s="75" t="s">
        <v>7</v>
      </c>
      <c r="B27" s="76"/>
      <c r="C27" s="76"/>
      <c r="D27" s="76"/>
      <c r="E27" s="76"/>
      <c r="F27" s="76"/>
      <c r="G27" s="76"/>
      <c r="H27" s="76"/>
      <c r="I27" s="77"/>
      <c r="J27" s="45">
        <f>SUM(J5:J25)</f>
        <v>71041259.799999997</v>
      </c>
      <c r="K27" s="45">
        <f>SUM(K5:K26)</f>
        <v>743412.598</v>
      </c>
    </row>
    <row r="28" spans="1:15" s="19" customFormat="1" ht="11.25" customHeight="1" x14ac:dyDescent="0.25">
      <c r="A28" s="6"/>
      <c r="B28" s="6"/>
      <c r="C28" s="7"/>
      <c r="D28" s="6"/>
      <c r="E28" s="6"/>
      <c r="F28" s="6"/>
      <c r="G28" s="6"/>
      <c r="H28" s="6"/>
      <c r="I28" s="6"/>
      <c r="J28" s="6"/>
      <c r="K28" s="6"/>
    </row>
    <row r="29" spans="1:15" s="19" customFormat="1" ht="22.5" customHeight="1" x14ac:dyDescent="0.25">
      <c r="A29" s="91" t="s">
        <v>44</v>
      </c>
      <c r="B29" s="91"/>
      <c r="C29" s="91"/>
      <c r="D29" s="24">
        <f>K27*30%</f>
        <v>223023.7794</v>
      </c>
      <c r="E29" s="26" t="s">
        <v>33</v>
      </c>
      <c r="F29" s="63"/>
      <c r="G29" s="63"/>
      <c r="K29" s="6"/>
      <c r="L29" s="20"/>
      <c r="M29" s="20"/>
      <c r="N29" s="20"/>
      <c r="O29" s="20"/>
    </row>
    <row r="30" spans="1:15" s="19" customFormat="1" ht="24.75" customHeight="1" x14ac:dyDescent="0.25">
      <c r="A30" s="91" t="s">
        <v>49</v>
      </c>
      <c r="B30" s="91"/>
      <c r="C30" s="91"/>
      <c r="D30" s="25">
        <f>K27*70%</f>
        <v>520388.81859999994</v>
      </c>
      <c r="E30" s="26" t="s">
        <v>33</v>
      </c>
      <c r="F30" s="63"/>
      <c r="G30" s="63"/>
      <c r="K30" s="9"/>
      <c r="L30" s="20"/>
      <c r="M30" s="10"/>
      <c r="N30" s="11"/>
      <c r="O30" s="20"/>
    </row>
    <row r="31" spans="1:15" s="19" customFormat="1" ht="29.25" customHeight="1" x14ac:dyDescent="0.25">
      <c r="A31" s="6"/>
      <c r="B31" s="6"/>
      <c r="C31" s="7"/>
      <c r="D31" s="6"/>
      <c r="E31" s="6"/>
      <c r="F31" s="6"/>
      <c r="G31" s="6"/>
      <c r="H31" s="6"/>
      <c r="I31" s="6"/>
      <c r="J31" s="6"/>
      <c r="K31" s="9"/>
      <c r="L31" s="20"/>
      <c r="M31" s="12">
        <f>790861*2+797764</f>
        <v>2379486</v>
      </c>
      <c r="N31" s="13"/>
      <c r="O31" s="20"/>
    </row>
    <row r="32" spans="1:15" s="19" customFormat="1" ht="15.75" x14ac:dyDescent="0.25">
      <c r="C32"/>
      <c r="G32" s="94" t="s">
        <v>50</v>
      </c>
      <c r="H32" s="94"/>
      <c r="I32" s="94"/>
      <c r="J32" s="94"/>
      <c r="K32" s="94"/>
      <c r="L32" s="31"/>
      <c r="M32" s="20">
        <f>M31-2397486</f>
        <v>-18000</v>
      </c>
      <c r="N32" s="20"/>
      <c r="O32" s="20"/>
    </row>
    <row r="33" spans="1:15" s="19" customFormat="1" ht="15.75" x14ac:dyDescent="0.25">
      <c r="A33" s="92" t="s">
        <v>37</v>
      </c>
      <c r="B33" s="92"/>
      <c r="C33" s="92"/>
      <c r="D33" s="92"/>
      <c r="E33" s="92"/>
      <c r="F33" s="92"/>
      <c r="G33" s="92" t="s">
        <v>47</v>
      </c>
      <c r="H33" s="92"/>
      <c r="I33" s="92"/>
      <c r="J33" s="92"/>
      <c r="K33" s="92"/>
      <c r="L33" s="29"/>
      <c r="M33" s="20"/>
      <c r="N33" s="20"/>
      <c r="O33" s="20"/>
    </row>
    <row r="34" spans="1:15" s="19" customFormat="1" ht="16.5" x14ac:dyDescent="0.25">
      <c r="A34"/>
      <c r="B34"/>
      <c r="C34"/>
      <c r="G34" s="95" t="s">
        <v>36</v>
      </c>
      <c r="H34" s="95"/>
      <c r="I34" s="95"/>
      <c r="J34" s="95"/>
      <c r="K34" s="95"/>
      <c r="L34" s="30"/>
    </row>
    <row r="35" spans="1:15" s="19" customFormat="1" ht="15.75" x14ac:dyDescent="0.25">
      <c r="A35"/>
      <c r="B35"/>
      <c r="C35"/>
      <c r="G35"/>
      <c r="H35"/>
      <c r="I35"/>
      <c r="J35"/>
      <c r="K35"/>
      <c r="L35"/>
    </row>
    <row r="36" spans="1:15" s="19" customFormat="1" ht="15.75" x14ac:dyDescent="0.25">
      <c r="A36"/>
      <c r="B36"/>
      <c r="C36"/>
      <c r="G36"/>
      <c r="H36"/>
      <c r="I36"/>
      <c r="J36"/>
      <c r="K36"/>
      <c r="L36"/>
    </row>
    <row r="37" spans="1:15" s="19" customFormat="1" ht="15.75" x14ac:dyDescent="0.25">
      <c r="A37"/>
      <c r="B37"/>
      <c r="C37"/>
      <c r="G37"/>
      <c r="H37"/>
      <c r="I37"/>
      <c r="J37"/>
      <c r="K37"/>
      <c r="L37" s="7"/>
    </row>
    <row r="38" spans="1:15" s="19" customFormat="1" ht="15.75" x14ac:dyDescent="0.25">
      <c r="A38"/>
      <c r="B38"/>
      <c r="C38"/>
      <c r="D38" s="96"/>
      <c r="E38" s="96"/>
      <c r="G38"/>
      <c r="H38"/>
      <c r="I38"/>
      <c r="J38"/>
      <c r="K38"/>
      <c r="L38" s="27"/>
    </row>
    <row r="39" spans="1:15" s="19" customFormat="1" ht="15.75" x14ac:dyDescent="0.25">
      <c r="A39" s="28"/>
      <c r="B39"/>
      <c r="C39" s="28"/>
      <c r="G39" s="28"/>
      <c r="H39" s="28"/>
      <c r="I39" s="28"/>
      <c r="J39" s="28"/>
      <c r="K39" s="28"/>
      <c r="L39" s="28"/>
    </row>
    <row r="40" spans="1:15" s="19" customFormat="1" ht="18.75" x14ac:dyDescent="0.3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32"/>
    </row>
    <row r="41" spans="1:15" s="19" customFormat="1" ht="15.75" x14ac:dyDescent="0.25">
      <c r="A41" s="6"/>
      <c r="B41" s="6"/>
      <c r="C41" s="7"/>
      <c r="D41" s="6"/>
      <c r="E41" s="6"/>
      <c r="F41" s="6"/>
    </row>
    <row r="42" spans="1:15" s="19" customFormat="1" ht="15.75" x14ac:dyDescent="0.25">
      <c r="A42" s="6"/>
      <c r="B42" s="6"/>
      <c r="C42" s="6"/>
      <c r="D42" s="6"/>
      <c r="E42" s="6"/>
      <c r="F42" s="6"/>
      <c r="G42" s="6"/>
      <c r="H42" s="6"/>
      <c r="I42" s="8"/>
      <c r="J42" s="6"/>
      <c r="K42" s="6"/>
    </row>
    <row r="43" spans="1:15" s="19" customFormat="1" ht="15.75" x14ac:dyDescent="0.25">
      <c r="A43" s="6"/>
      <c r="B43" s="6"/>
      <c r="C43" s="7"/>
      <c r="D43" s="6"/>
      <c r="E43" s="6"/>
      <c r="F43" s="6"/>
      <c r="G43" s="6"/>
      <c r="H43" s="6"/>
      <c r="I43" s="6"/>
      <c r="J43" s="6"/>
      <c r="K43" s="6"/>
    </row>
    <row r="44" spans="1:15" s="19" customFormat="1" ht="15.75" x14ac:dyDescent="0.25">
      <c r="A44" s="6"/>
      <c r="B44" s="6"/>
      <c r="C44" s="6"/>
      <c r="D44" s="6"/>
      <c r="E44" s="6"/>
      <c r="F44" s="6"/>
      <c r="G44" s="6"/>
      <c r="H44" s="6"/>
      <c r="I44" s="8"/>
      <c r="J44" s="6"/>
      <c r="K44" s="6"/>
    </row>
    <row r="45" spans="1:15" s="19" customFormat="1" ht="15.75" x14ac:dyDescent="0.25">
      <c r="A45" s="6"/>
      <c r="B45" s="6"/>
      <c r="C45" s="7"/>
      <c r="D45" s="6"/>
      <c r="E45" s="6"/>
      <c r="F45" s="6"/>
      <c r="G45" s="6"/>
      <c r="H45" s="6"/>
      <c r="I45" s="6"/>
      <c r="J45" s="6"/>
      <c r="K45" s="6"/>
    </row>
    <row r="46" spans="1:15" s="19" customFormat="1" ht="15.75" x14ac:dyDescent="0.25">
      <c r="C46" s="21"/>
    </row>
    <row r="47" spans="1:15" s="19" customFormat="1" ht="15.75" x14ac:dyDescent="0.25">
      <c r="C47" s="21"/>
    </row>
    <row r="48" spans="1:15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</sheetData>
  <mergeCells count="16">
    <mergeCell ref="C16:J26"/>
    <mergeCell ref="A1:F1"/>
    <mergeCell ref="G1:K1"/>
    <mergeCell ref="A2:K2"/>
    <mergeCell ref="E3:F3"/>
    <mergeCell ref="G3:H3"/>
    <mergeCell ref="A27:I27"/>
    <mergeCell ref="A29:C29"/>
    <mergeCell ref="A30:C30"/>
    <mergeCell ref="A33:F33"/>
    <mergeCell ref="A40:F40"/>
    <mergeCell ref="G32:K32"/>
    <mergeCell ref="G33:K33"/>
    <mergeCell ref="G34:K34"/>
    <mergeCell ref="G40:K40"/>
    <mergeCell ref="D38:E38"/>
  </mergeCells>
  <pageMargins left="0.31" right="0.2" top="0.33" bottom="0.2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>
      <pane ySplit="4" topLeftCell="A23" activePane="bottomLeft" state="frozen"/>
      <selection pane="bottomLeft" activeCell="G34" sqref="G34:K34"/>
    </sheetView>
  </sheetViews>
  <sheetFormatPr defaultRowHeight="15" x14ac:dyDescent="0.25"/>
  <cols>
    <col min="1" max="1" width="6.5703125" customWidth="1"/>
    <col min="2" max="2" width="30" customWidth="1"/>
    <col min="3" max="3" width="9.7109375" style="1" customWidth="1"/>
    <col min="4" max="4" width="11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6" width="0" hidden="1" customWidth="1"/>
  </cols>
  <sheetData>
    <row r="1" spans="1:14" s="3" customFormat="1" ht="69.75" customHeight="1" x14ac:dyDescent="0.25">
      <c r="A1" s="84" t="s">
        <v>42</v>
      </c>
      <c r="B1" s="85"/>
      <c r="C1" s="85"/>
      <c r="D1" s="85"/>
      <c r="E1" s="85"/>
      <c r="F1" s="85"/>
      <c r="G1" s="84" t="s">
        <v>6</v>
      </c>
      <c r="H1" s="85"/>
      <c r="I1" s="85"/>
      <c r="J1" s="85"/>
      <c r="K1" s="85"/>
    </row>
    <row r="2" spans="1:14" ht="50.25" customHeight="1" x14ac:dyDescent="0.25">
      <c r="A2" s="86" t="s">
        <v>51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88" t="s">
        <v>27</v>
      </c>
      <c r="F3" s="89"/>
      <c r="G3" s="88" t="s">
        <v>28</v>
      </c>
      <c r="H3" s="90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3" customFormat="1" ht="20.100000000000001" customHeight="1" x14ac:dyDescent="0.25">
      <c r="A5" s="34">
        <v>1</v>
      </c>
      <c r="B5" s="35" t="s">
        <v>8</v>
      </c>
      <c r="C5" s="36">
        <v>4.32</v>
      </c>
      <c r="D5" s="36">
        <v>0.35</v>
      </c>
      <c r="E5" s="37"/>
      <c r="F5" s="36">
        <f t="shared" ref="F5:F15" si="0">C5*E5</f>
        <v>0</v>
      </c>
      <c r="G5" s="38">
        <v>0.13</v>
      </c>
      <c r="H5" s="39">
        <f>(C5+D5+F5)*G5</f>
        <v>0.60709999999999997</v>
      </c>
      <c r="I5" s="40">
        <v>1390000</v>
      </c>
      <c r="J5" s="40">
        <f t="shared" ref="J5:J15" si="1">(C5+D5+F5+H5)*I5</f>
        <v>7335169</v>
      </c>
      <c r="K5" s="40">
        <f t="shared" ref="K5:K15" si="2">J5*1%</f>
        <v>73351.69</v>
      </c>
    </row>
    <row r="6" spans="1:14" s="33" customFormat="1" ht="20.100000000000001" customHeight="1" x14ac:dyDescent="0.25">
      <c r="A6" s="34">
        <v>2</v>
      </c>
      <c r="B6" s="35" t="s">
        <v>9</v>
      </c>
      <c r="C6" s="36">
        <v>3</v>
      </c>
      <c r="D6" s="36"/>
      <c r="E6" s="37"/>
      <c r="F6" s="36">
        <f t="shared" si="0"/>
        <v>0</v>
      </c>
      <c r="G6" s="38"/>
      <c r="H6" s="39">
        <f t="shared" ref="H6:H14" si="3">(C6+D6+F6)*G6</f>
        <v>0</v>
      </c>
      <c r="I6" s="40">
        <v>1390000</v>
      </c>
      <c r="J6" s="40">
        <f t="shared" si="1"/>
        <v>4170000</v>
      </c>
      <c r="K6" s="40">
        <f t="shared" si="2"/>
        <v>41700</v>
      </c>
    </row>
    <row r="7" spans="1:14" s="33" customFormat="1" ht="20.100000000000001" customHeight="1" x14ac:dyDescent="0.25">
      <c r="A7" s="34">
        <v>3</v>
      </c>
      <c r="B7" s="35" t="s">
        <v>41</v>
      </c>
      <c r="C7" s="36">
        <v>3.33</v>
      </c>
      <c r="D7" s="36"/>
      <c r="E7" s="37"/>
      <c r="F7" s="36">
        <f t="shared" si="0"/>
        <v>0</v>
      </c>
      <c r="G7" s="38"/>
      <c r="H7" s="39">
        <f t="shared" si="3"/>
        <v>0</v>
      </c>
      <c r="I7" s="40">
        <v>1390000</v>
      </c>
      <c r="J7" s="40">
        <f t="shared" si="1"/>
        <v>4628700</v>
      </c>
      <c r="K7" s="40">
        <f t="shared" si="2"/>
        <v>46287</v>
      </c>
    </row>
    <row r="8" spans="1:14" s="33" customFormat="1" ht="20.100000000000001" customHeight="1" x14ac:dyDescent="0.25">
      <c r="A8" s="34">
        <v>4</v>
      </c>
      <c r="B8" s="35" t="s">
        <v>10</v>
      </c>
      <c r="C8" s="36">
        <v>4.8899999999999997</v>
      </c>
      <c r="D8" s="36">
        <v>0.35</v>
      </c>
      <c r="E8" s="37">
        <v>0.1</v>
      </c>
      <c r="F8" s="36">
        <f t="shared" si="0"/>
        <v>0.48899999999999999</v>
      </c>
      <c r="G8" s="38">
        <v>0.28000000000000003</v>
      </c>
      <c r="H8" s="39">
        <f t="shared" si="3"/>
        <v>1.60412</v>
      </c>
      <c r="I8" s="40">
        <v>1390000</v>
      </c>
      <c r="J8" s="40">
        <f t="shared" si="1"/>
        <v>10193036.799999999</v>
      </c>
      <c r="K8" s="40">
        <f t="shared" si="2"/>
        <v>101930.36799999999</v>
      </c>
    </row>
    <row r="9" spans="1:14" s="33" customFormat="1" ht="20.100000000000001" customHeight="1" x14ac:dyDescent="0.25">
      <c r="A9" s="34">
        <v>5</v>
      </c>
      <c r="B9" s="35" t="s">
        <v>11</v>
      </c>
      <c r="C9" s="36">
        <v>3.66</v>
      </c>
      <c r="D9" s="36"/>
      <c r="E9" s="37"/>
      <c r="F9" s="36">
        <f t="shared" si="0"/>
        <v>0</v>
      </c>
      <c r="G9" s="38"/>
      <c r="H9" s="39">
        <f t="shared" si="3"/>
        <v>0</v>
      </c>
      <c r="I9" s="40">
        <v>1390000</v>
      </c>
      <c r="J9" s="40">
        <f t="shared" si="1"/>
        <v>5087400</v>
      </c>
      <c r="K9" s="40">
        <f t="shared" si="2"/>
        <v>50874</v>
      </c>
    </row>
    <row r="10" spans="1:14" s="33" customFormat="1" ht="20.100000000000001" customHeight="1" x14ac:dyDescent="0.25">
      <c r="A10" s="34">
        <v>6</v>
      </c>
      <c r="B10" s="35" t="s">
        <v>12</v>
      </c>
      <c r="C10" s="36">
        <v>4.6500000000000004</v>
      </c>
      <c r="D10" s="36"/>
      <c r="E10" s="37"/>
      <c r="F10" s="36">
        <f t="shared" si="0"/>
        <v>0</v>
      </c>
      <c r="G10" s="38">
        <v>0.18</v>
      </c>
      <c r="H10" s="39">
        <f t="shared" si="3"/>
        <v>0.83700000000000008</v>
      </c>
      <c r="I10" s="40">
        <v>1390000</v>
      </c>
      <c r="J10" s="40">
        <f t="shared" si="1"/>
        <v>7626930</v>
      </c>
      <c r="K10" s="40">
        <f t="shared" si="2"/>
        <v>76269.3</v>
      </c>
    </row>
    <row r="11" spans="1:14" s="33" customFormat="1" ht="20.100000000000001" customHeight="1" x14ac:dyDescent="0.25">
      <c r="A11" s="34">
        <v>7</v>
      </c>
      <c r="B11" s="35" t="s">
        <v>38</v>
      </c>
      <c r="C11" s="36">
        <v>4.9800000000000004</v>
      </c>
      <c r="D11" s="36">
        <v>0.7</v>
      </c>
      <c r="E11" s="37"/>
      <c r="F11" s="36">
        <f t="shared" si="0"/>
        <v>0</v>
      </c>
      <c r="G11" s="38"/>
      <c r="H11" s="39">
        <f t="shared" si="3"/>
        <v>0</v>
      </c>
      <c r="I11" s="40">
        <v>1390000</v>
      </c>
      <c r="J11" s="40">
        <f t="shared" si="1"/>
        <v>7895200.0000000009</v>
      </c>
      <c r="K11" s="40">
        <f t="shared" si="2"/>
        <v>78952.000000000015</v>
      </c>
    </row>
    <row r="12" spans="1:14" s="33" customFormat="1" ht="20.100000000000001" customHeight="1" x14ac:dyDescent="0.25">
      <c r="A12" s="34">
        <v>8</v>
      </c>
      <c r="B12" s="35" t="s">
        <v>13</v>
      </c>
      <c r="C12" s="36">
        <v>4.9800000000000004</v>
      </c>
      <c r="D12" s="36">
        <v>0.35</v>
      </c>
      <c r="E12" s="37">
        <v>7.0000000000000007E-2</v>
      </c>
      <c r="F12" s="36">
        <f t="shared" si="0"/>
        <v>0.34860000000000008</v>
      </c>
      <c r="G12" s="38"/>
      <c r="H12" s="39">
        <f t="shared" si="3"/>
        <v>0</v>
      </c>
      <c r="I12" s="40">
        <v>1390000</v>
      </c>
      <c r="J12" s="40">
        <f t="shared" si="1"/>
        <v>7893254</v>
      </c>
      <c r="K12" s="40">
        <f t="shared" si="2"/>
        <v>78932.540000000008</v>
      </c>
    </row>
    <row r="13" spans="1:14" s="33" customFormat="1" ht="20.100000000000001" customHeight="1" x14ac:dyDescent="0.25">
      <c r="A13" s="34">
        <v>9</v>
      </c>
      <c r="B13" s="35" t="s">
        <v>14</v>
      </c>
      <c r="C13" s="36">
        <v>3</v>
      </c>
      <c r="D13" s="36">
        <v>0.35</v>
      </c>
      <c r="E13" s="37"/>
      <c r="F13" s="36">
        <f t="shared" si="0"/>
        <v>0</v>
      </c>
      <c r="G13" s="38"/>
      <c r="H13" s="39">
        <f t="shared" si="3"/>
        <v>0</v>
      </c>
      <c r="I13" s="40">
        <v>1390000</v>
      </c>
      <c r="J13" s="40">
        <f t="shared" si="1"/>
        <v>4656500</v>
      </c>
      <c r="K13" s="40">
        <f t="shared" si="2"/>
        <v>46565</v>
      </c>
    </row>
    <row r="14" spans="1:14" s="33" customFormat="1" ht="20.100000000000001" customHeight="1" x14ac:dyDescent="0.25">
      <c r="A14" s="34">
        <v>10</v>
      </c>
      <c r="B14" s="35" t="s">
        <v>15</v>
      </c>
      <c r="C14" s="36">
        <v>4.6500000000000004</v>
      </c>
      <c r="D14" s="36">
        <v>0.25</v>
      </c>
      <c r="E14" s="37"/>
      <c r="F14" s="36">
        <f t="shared" si="0"/>
        <v>0</v>
      </c>
      <c r="G14" s="38">
        <v>0.17</v>
      </c>
      <c r="H14" s="39">
        <f t="shared" si="3"/>
        <v>0.83300000000000007</v>
      </c>
      <c r="I14" s="40">
        <v>1390000</v>
      </c>
      <c r="J14" s="40">
        <f t="shared" si="1"/>
        <v>7968870.0000000009</v>
      </c>
      <c r="K14" s="40">
        <f t="shared" si="2"/>
        <v>79688.700000000012</v>
      </c>
    </row>
    <row r="15" spans="1:14" s="33" customFormat="1" ht="20.100000000000001" customHeight="1" x14ac:dyDescent="0.25">
      <c r="A15" s="34">
        <v>11</v>
      </c>
      <c r="B15" s="35" t="s">
        <v>40</v>
      </c>
      <c r="C15" s="36">
        <v>2.58</v>
      </c>
      <c r="D15" s="36"/>
      <c r="E15" s="37"/>
      <c r="F15" s="36">
        <f t="shared" si="0"/>
        <v>0</v>
      </c>
      <c r="G15" s="38"/>
      <c r="H15" s="39"/>
      <c r="I15" s="42">
        <v>1390000</v>
      </c>
      <c r="J15" s="40">
        <f t="shared" si="1"/>
        <v>3586200</v>
      </c>
      <c r="K15" s="40">
        <f t="shared" si="2"/>
        <v>35862</v>
      </c>
    </row>
    <row r="16" spans="1:14" s="33" customFormat="1" ht="20.100000000000001" customHeight="1" x14ac:dyDescent="0.25">
      <c r="A16" s="34">
        <v>12</v>
      </c>
      <c r="B16" s="35" t="s">
        <v>16</v>
      </c>
      <c r="C16" s="69" t="s">
        <v>25</v>
      </c>
      <c r="D16" s="70"/>
      <c r="E16" s="70"/>
      <c r="F16" s="70"/>
      <c r="G16" s="70"/>
      <c r="H16" s="70"/>
      <c r="I16" s="70"/>
      <c r="J16" s="71"/>
      <c r="K16" s="43">
        <v>3000</v>
      </c>
    </row>
    <row r="17" spans="1:15" s="33" customFormat="1" ht="20.100000000000001" customHeight="1" x14ac:dyDescent="0.25">
      <c r="A17" s="34">
        <v>13</v>
      </c>
      <c r="B17" s="35" t="s">
        <v>17</v>
      </c>
      <c r="C17" s="72"/>
      <c r="D17" s="73"/>
      <c r="E17" s="73"/>
      <c r="F17" s="73"/>
      <c r="G17" s="73"/>
      <c r="H17" s="73"/>
      <c r="I17" s="73"/>
      <c r="J17" s="74"/>
      <c r="K17" s="43">
        <v>3000</v>
      </c>
    </row>
    <row r="18" spans="1:15" s="33" customFormat="1" ht="20.100000000000001" customHeight="1" x14ac:dyDescent="0.25">
      <c r="A18" s="34">
        <v>14</v>
      </c>
      <c r="B18" s="35" t="s">
        <v>18</v>
      </c>
      <c r="C18" s="72"/>
      <c r="D18" s="73"/>
      <c r="E18" s="73"/>
      <c r="F18" s="73"/>
      <c r="G18" s="73"/>
      <c r="H18" s="73"/>
      <c r="I18" s="73"/>
      <c r="J18" s="74"/>
      <c r="K18" s="43">
        <v>3000</v>
      </c>
    </row>
    <row r="19" spans="1:15" s="33" customFormat="1" ht="20.100000000000001" customHeight="1" x14ac:dyDescent="0.25">
      <c r="A19" s="34">
        <v>15</v>
      </c>
      <c r="B19" s="35" t="s">
        <v>19</v>
      </c>
      <c r="C19" s="72"/>
      <c r="D19" s="73"/>
      <c r="E19" s="73"/>
      <c r="F19" s="73"/>
      <c r="G19" s="73"/>
      <c r="H19" s="73"/>
      <c r="I19" s="73"/>
      <c r="J19" s="74"/>
      <c r="K19" s="43">
        <v>3000</v>
      </c>
    </row>
    <row r="20" spans="1:15" s="33" customFormat="1" ht="20.100000000000001" customHeight="1" x14ac:dyDescent="0.25">
      <c r="A20" s="34">
        <v>16</v>
      </c>
      <c r="B20" s="35" t="s">
        <v>20</v>
      </c>
      <c r="C20" s="72"/>
      <c r="D20" s="73"/>
      <c r="E20" s="73"/>
      <c r="F20" s="73"/>
      <c r="G20" s="73"/>
      <c r="H20" s="73"/>
      <c r="I20" s="73"/>
      <c r="J20" s="74"/>
      <c r="K20" s="43">
        <v>3000</v>
      </c>
    </row>
    <row r="21" spans="1:15" s="33" customFormat="1" ht="20.100000000000001" customHeight="1" x14ac:dyDescent="0.25">
      <c r="A21" s="34">
        <v>17</v>
      </c>
      <c r="B21" s="35" t="s">
        <v>21</v>
      </c>
      <c r="C21" s="72"/>
      <c r="D21" s="73"/>
      <c r="E21" s="73"/>
      <c r="F21" s="73"/>
      <c r="G21" s="73"/>
      <c r="H21" s="73"/>
      <c r="I21" s="73"/>
      <c r="J21" s="74"/>
      <c r="K21" s="43">
        <v>3000</v>
      </c>
    </row>
    <row r="22" spans="1:15" s="33" customFormat="1" ht="20.100000000000001" customHeight="1" x14ac:dyDescent="0.25">
      <c r="A22" s="34">
        <v>18</v>
      </c>
      <c r="B22" s="35" t="s">
        <v>22</v>
      </c>
      <c r="C22" s="72"/>
      <c r="D22" s="73"/>
      <c r="E22" s="73"/>
      <c r="F22" s="73"/>
      <c r="G22" s="73"/>
      <c r="H22" s="73"/>
      <c r="I22" s="73"/>
      <c r="J22" s="74"/>
      <c r="K22" s="43">
        <v>3000</v>
      </c>
    </row>
    <row r="23" spans="1:15" s="33" customFormat="1" ht="20.100000000000001" customHeight="1" x14ac:dyDescent="0.25">
      <c r="A23" s="34">
        <v>19</v>
      </c>
      <c r="B23" s="35" t="s">
        <v>23</v>
      </c>
      <c r="C23" s="72"/>
      <c r="D23" s="73"/>
      <c r="E23" s="73"/>
      <c r="F23" s="73"/>
      <c r="G23" s="73"/>
      <c r="H23" s="73"/>
      <c r="I23" s="73"/>
      <c r="J23" s="74"/>
      <c r="K23" s="43">
        <v>3000</v>
      </c>
    </row>
    <row r="24" spans="1:15" s="33" customFormat="1" ht="20.100000000000001" customHeight="1" x14ac:dyDescent="0.25">
      <c r="A24" s="34">
        <v>20</v>
      </c>
      <c r="B24" s="35" t="s">
        <v>39</v>
      </c>
      <c r="C24" s="72"/>
      <c r="D24" s="73"/>
      <c r="E24" s="73"/>
      <c r="F24" s="73"/>
      <c r="G24" s="73"/>
      <c r="H24" s="73"/>
      <c r="I24" s="73"/>
      <c r="J24" s="74"/>
      <c r="K24" s="43">
        <v>3000</v>
      </c>
    </row>
    <row r="25" spans="1:15" s="33" customFormat="1" ht="20.100000000000001" customHeight="1" x14ac:dyDescent="0.25">
      <c r="A25" s="34">
        <v>21</v>
      </c>
      <c r="B25" s="35" t="s">
        <v>24</v>
      </c>
      <c r="C25" s="72"/>
      <c r="D25" s="73"/>
      <c r="E25" s="73"/>
      <c r="F25" s="73"/>
      <c r="G25" s="73"/>
      <c r="H25" s="73"/>
      <c r="I25" s="73"/>
      <c r="J25" s="74"/>
      <c r="K25" s="43">
        <v>3000</v>
      </c>
    </row>
    <row r="26" spans="1:15" s="33" customFormat="1" ht="20.100000000000001" customHeight="1" x14ac:dyDescent="0.25">
      <c r="A26" s="34">
        <v>22</v>
      </c>
      <c r="B26" s="35" t="s">
        <v>35</v>
      </c>
      <c r="C26" s="97"/>
      <c r="D26" s="98"/>
      <c r="E26" s="98"/>
      <c r="F26" s="98"/>
      <c r="G26" s="98"/>
      <c r="H26" s="98"/>
      <c r="I26" s="98"/>
      <c r="J26" s="99"/>
      <c r="K26" s="43">
        <v>3000</v>
      </c>
    </row>
    <row r="27" spans="1:15" s="46" customFormat="1" ht="20.100000000000001" customHeight="1" x14ac:dyDescent="0.25">
      <c r="A27" s="75" t="s">
        <v>7</v>
      </c>
      <c r="B27" s="76"/>
      <c r="C27" s="76"/>
      <c r="D27" s="76"/>
      <c r="E27" s="76"/>
      <c r="F27" s="76"/>
      <c r="G27" s="76"/>
      <c r="H27" s="76"/>
      <c r="I27" s="77"/>
      <c r="J27" s="45">
        <f>SUM(J5:J25)</f>
        <v>71041259.799999997</v>
      </c>
      <c r="K27" s="45">
        <f>SUM(K5:K26)</f>
        <v>743412.598</v>
      </c>
    </row>
    <row r="28" spans="1:15" s="19" customFormat="1" ht="11.25" customHeight="1" x14ac:dyDescent="0.25">
      <c r="A28" s="6"/>
      <c r="B28" s="6"/>
      <c r="C28" s="7"/>
      <c r="D28" s="6"/>
      <c r="E28" s="6"/>
      <c r="F28" s="6"/>
      <c r="G28" s="6"/>
      <c r="H28" s="6"/>
      <c r="I28" s="6"/>
      <c r="J28" s="6"/>
      <c r="K28" s="6"/>
    </row>
    <row r="29" spans="1:15" s="19" customFormat="1" ht="22.5" customHeight="1" x14ac:dyDescent="0.25">
      <c r="A29" s="91" t="s">
        <v>44</v>
      </c>
      <c r="B29" s="91"/>
      <c r="C29" s="91"/>
      <c r="D29" s="64">
        <f>K27*30%</f>
        <v>223023.7794</v>
      </c>
      <c r="E29" s="65" t="s">
        <v>33</v>
      </c>
      <c r="F29" s="63"/>
      <c r="G29" s="63"/>
      <c r="K29" s="6"/>
      <c r="L29" s="20"/>
      <c r="M29" s="20"/>
      <c r="N29" s="20"/>
      <c r="O29" s="20"/>
    </row>
    <row r="30" spans="1:15" s="19" customFormat="1" ht="24.75" customHeight="1" x14ac:dyDescent="0.25">
      <c r="A30" s="91" t="s">
        <v>45</v>
      </c>
      <c r="B30" s="91"/>
      <c r="C30" s="91"/>
      <c r="D30" s="64">
        <f>K27*70%</f>
        <v>520388.81859999994</v>
      </c>
      <c r="E30" s="65" t="s">
        <v>33</v>
      </c>
      <c r="F30" s="63"/>
      <c r="G30" s="63"/>
      <c r="K30" s="9"/>
      <c r="L30" s="20"/>
      <c r="M30" s="10"/>
      <c r="N30" s="11"/>
      <c r="O30" s="20"/>
    </row>
    <row r="31" spans="1:15" s="19" customFormat="1" ht="15.75" x14ac:dyDescent="0.25">
      <c r="A31" s="6"/>
      <c r="B31" s="6"/>
      <c r="C31" s="7"/>
      <c r="D31" s="6"/>
      <c r="E31" s="6"/>
      <c r="F31" s="6"/>
      <c r="G31" s="6"/>
      <c r="H31" s="6"/>
      <c r="I31" s="6"/>
      <c r="J31" s="6"/>
      <c r="K31" s="9"/>
      <c r="L31" s="20"/>
      <c r="M31" s="12"/>
      <c r="N31" s="13"/>
      <c r="O31" s="20"/>
    </row>
    <row r="32" spans="1:15" s="19" customFormat="1" ht="15.75" x14ac:dyDescent="0.25">
      <c r="C32"/>
      <c r="G32" s="94" t="s">
        <v>46</v>
      </c>
      <c r="H32" s="94"/>
      <c r="I32" s="94"/>
      <c r="J32" s="94"/>
      <c r="K32" s="94"/>
      <c r="L32" s="20"/>
      <c r="M32" s="20"/>
      <c r="N32" s="20"/>
      <c r="O32" s="20"/>
    </row>
    <row r="33" spans="1:15" s="19" customFormat="1" ht="15.75" x14ac:dyDescent="0.25">
      <c r="A33" s="92" t="s">
        <v>37</v>
      </c>
      <c r="B33" s="92"/>
      <c r="C33" s="92"/>
      <c r="D33" s="92"/>
      <c r="E33" s="92"/>
      <c r="F33" s="92"/>
      <c r="G33" s="92" t="s">
        <v>47</v>
      </c>
      <c r="H33" s="92"/>
      <c r="I33" s="92"/>
      <c r="J33" s="92"/>
      <c r="K33" s="92"/>
      <c r="L33" s="20"/>
      <c r="M33" s="20"/>
      <c r="N33" s="20"/>
      <c r="O33" s="20"/>
    </row>
    <row r="34" spans="1:15" s="19" customFormat="1" ht="16.5" x14ac:dyDescent="0.25">
      <c r="A34"/>
      <c r="B34"/>
      <c r="C34"/>
      <c r="G34" s="95" t="s">
        <v>36</v>
      </c>
      <c r="H34" s="95"/>
      <c r="I34" s="95"/>
      <c r="J34" s="95"/>
      <c r="K34" s="95"/>
    </row>
    <row r="35" spans="1:15" s="19" customFormat="1" ht="15.75" x14ac:dyDescent="0.25">
      <c r="A35"/>
      <c r="B35"/>
      <c r="C35"/>
      <c r="G35"/>
      <c r="H35"/>
      <c r="I35"/>
      <c r="J35"/>
      <c r="K35"/>
    </row>
    <row r="36" spans="1:15" s="19" customFormat="1" ht="15.75" x14ac:dyDescent="0.25">
      <c r="A36"/>
      <c r="B36"/>
      <c r="C36"/>
      <c r="G36"/>
      <c r="H36"/>
      <c r="I36"/>
      <c r="J36"/>
      <c r="K36"/>
    </row>
    <row r="37" spans="1:15" s="19" customFormat="1" ht="15.75" x14ac:dyDescent="0.25">
      <c r="A37"/>
      <c r="B37"/>
      <c r="C37"/>
      <c r="G37"/>
      <c r="H37"/>
      <c r="I37"/>
      <c r="J37"/>
      <c r="K37"/>
    </row>
    <row r="38" spans="1:15" s="19" customFormat="1" ht="15.75" x14ac:dyDescent="0.25">
      <c r="A38"/>
      <c r="B38"/>
      <c r="C38"/>
      <c r="D38" s="96"/>
      <c r="E38" s="96"/>
      <c r="G38"/>
      <c r="H38"/>
      <c r="I38"/>
      <c r="J38"/>
      <c r="K38"/>
    </row>
    <row r="39" spans="1:15" s="19" customFormat="1" ht="15.75" x14ac:dyDescent="0.25">
      <c r="A39" s="28"/>
      <c r="B39"/>
      <c r="C39" s="28"/>
      <c r="G39" s="28"/>
      <c r="H39" s="28"/>
      <c r="I39" s="28"/>
      <c r="J39" s="28"/>
      <c r="K39" s="28"/>
    </row>
    <row r="40" spans="1:15" s="19" customFormat="1" ht="18.75" x14ac:dyDescent="0.3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</row>
    <row r="41" spans="1:15" s="19" customFormat="1" ht="15.75" x14ac:dyDescent="0.25">
      <c r="A41" s="6"/>
      <c r="B41" s="6"/>
      <c r="C41" s="6"/>
      <c r="D41" s="6"/>
      <c r="E41" s="6"/>
      <c r="F41" s="6"/>
      <c r="G41" s="6"/>
      <c r="H41" s="6"/>
      <c r="I41" s="8"/>
      <c r="J41" s="6"/>
      <c r="K41" s="6"/>
    </row>
    <row r="42" spans="1:15" s="19" customFormat="1" ht="15.75" x14ac:dyDescent="0.25">
      <c r="A42" s="6"/>
      <c r="B42" s="6"/>
      <c r="C42" s="7"/>
      <c r="D42" s="6"/>
      <c r="E42" s="6"/>
      <c r="F42" s="6"/>
      <c r="G42" s="6"/>
      <c r="H42" s="6"/>
      <c r="I42" s="6"/>
      <c r="J42" s="6"/>
      <c r="K42" s="6"/>
    </row>
    <row r="43" spans="1:15" s="19" customFormat="1" ht="15.75" x14ac:dyDescent="0.25">
      <c r="A43" s="6"/>
      <c r="B43" s="6"/>
      <c r="C43" s="6"/>
      <c r="D43" s="6"/>
      <c r="E43" s="6"/>
      <c r="F43" s="6"/>
      <c r="G43" s="6"/>
      <c r="H43" s="6"/>
      <c r="I43" s="8"/>
      <c r="J43" s="6"/>
      <c r="K43" s="6"/>
    </row>
    <row r="44" spans="1:15" s="19" customFormat="1" ht="15.75" x14ac:dyDescent="0.25">
      <c r="A44" s="6"/>
      <c r="B44" s="6"/>
      <c r="C44" s="7"/>
      <c r="D44" s="6"/>
      <c r="E44" s="6"/>
      <c r="F44" s="6"/>
      <c r="G44" s="6"/>
      <c r="H44" s="6"/>
      <c r="I44" s="6"/>
      <c r="J44" s="6"/>
      <c r="K44" s="6"/>
    </row>
    <row r="45" spans="1:15" s="19" customFormat="1" ht="15.75" x14ac:dyDescent="0.25">
      <c r="C45" s="21"/>
    </row>
    <row r="46" spans="1:15" s="19" customFormat="1" ht="15.75" x14ac:dyDescent="0.25">
      <c r="C46" s="21"/>
    </row>
    <row r="47" spans="1:15" s="19" customFormat="1" ht="15.75" x14ac:dyDescent="0.25">
      <c r="C47" s="21"/>
    </row>
    <row r="48" spans="1:15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</sheetData>
  <mergeCells count="16">
    <mergeCell ref="C16:J26"/>
    <mergeCell ref="A1:F1"/>
    <mergeCell ref="G1:K1"/>
    <mergeCell ref="A2:K2"/>
    <mergeCell ref="E3:F3"/>
    <mergeCell ref="G3:H3"/>
    <mergeCell ref="A27:I27"/>
    <mergeCell ref="A29:C29"/>
    <mergeCell ref="A30:C30"/>
    <mergeCell ref="A40:F40"/>
    <mergeCell ref="G40:K40"/>
    <mergeCell ref="G32:K32"/>
    <mergeCell ref="A33:F33"/>
    <mergeCell ref="G33:K33"/>
    <mergeCell ref="G34:K34"/>
    <mergeCell ref="D38:E38"/>
  </mergeCells>
  <pageMargins left="0.31" right="0.2" top="0.33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Normal="100" workbookViewId="0">
      <pane ySplit="3" topLeftCell="A4" activePane="bottomLeft" state="frozen"/>
      <selection pane="bottomLeft" activeCell="J30" sqref="J30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4.5703125" customWidth="1"/>
  </cols>
  <sheetData>
    <row r="1" spans="1:6" s="3" customFormat="1" ht="60.75" customHeight="1" x14ac:dyDescent="0.25">
      <c r="A1" s="100" t="s">
        <v>42</v>
      </c>
      <c r="B1" s="100"/>
      <c r="C1" s="100"/>
      <c r="D1" s="101" t="s">
        <v>6</v>
      </c>
      <c r="E1" s="101"/>
      <c r="F1" s="101"/>
    </row>
    <row r="2" spans="1:6" ht="58.5" customHeight="1" x14ac:dyDescent="0.25">
      <c r="A2" s="102" t="s">
        <v>52</v>
      </c>
      <c r="B2" s="103"/>
      <c r="C2" s="103"/>
      <c r="D2" s="103"/>
      <c r="E2" s="103"/>
      <c r="F2" s="103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22" t="s">
        <v>55</v>
      </c>
      <c r="F3" s="15" t="s">
        <v>56</v>
      </c>
    </row>
    <row r="4" spans="1:6" s="33" customFormat="1" ht="20.100000000000001" customHeight="1" x14ac:dyDescent="0.25">
      <c r="A4" s="34">
        <v>1</v>
      </c>
      <c r="B4" s="35" t="s">
        <v>8</v>
      </c>
      <c r="C4" s="66">
        <v>73351.69</v>
      </c>
      <c r="D4" s="66">
        <v>73351.69</v>
      </c>
      <c r="E4" s="67">
        <v>73351.69</v>
      </c>
      <c r="F4" s="68">
        <f t="shared" ref="F4:F25" si="0">SUM(C4:E4)</f>
        <v>220055.07</v>
      </c>
    </row>
    <row r="5" spans="1:6" s="33" customFormat="1" ht="20.100000000000001" customHeight="1" x14ac:dyDescent="0.25">
      <c r="A5" s="34">
        <v>2</v>
      </c>
      <c r="B5" s="35" t="s">
        <v>9</v>
      </c>
      <c r="C5" s="66">
        <v>41700</v>
      </c>
      <c r="D5" s="66">
        <v>41700</v>
      </c>
      <c r="E5" s="67">
        <v>41700</v>
      </c>
      <c r="F5" s="68">
        <f t="shared" si="0"/>
        <v>125100</v>
      </c>
    </row>
    <row r="6" spans="1:6" s="33" customFormat="1" ht="20.100000000000001" customHeight="1" x14ac:dyDescent="0.25">
      <c r="A6" s="34">
        <v>3</v>
      </c>
      <c r="B6" s="35" t="s">
        <v>41</v>
      </c>
      <c r="C6" s="66">
        <v>46287</v>
      </c>
      <c r="D6" s="66">
        <v>46287</v>
      </c>
      <c r="E6" s="67">
        <v>46287</v>
      </c>
      <c r="F6" s="68">
        <f t="shared" si="0"/>
        <v>138861</v>
      </c>
    </row>
    <row r="7" spans="1:6" s="33" customFormat="1" ht="20.100000000000001" customHeight="1" x14ac:dyDescent="0.25">
      <c r="A7" s="34">
        <v>4</v>
      </c>
      <c r="B7" s="35" t="s">
        <v>10</v>
      </c>
      <c r="C7" s="66">
        <v>101060.3392</v>
      </c>
      <c r="D7" s="66">
        <v>101930.36799999999</v>
      </c>
      <c r="E7" s="67">
        <v>101930.36799999999</v>
      </c>
      <c r="F7" s="68">
        <f t="shared" si="0"/>
        <v>304921.07519999996</v>
      </c>
    </row>
    <row r="8" spans="1:6" s="33" customFormat="1" ht="20.100000000000001" customHeight="1" x14ac:dyDescent="0.25">
      <c r="A8" s="34">
        <v>5</v>
      </c>
      <c r="B8" s="35" t="s">
        <v>11</v>
      </c>
      <c r="C8" s="66">
        <v>50874</v>
      </c>
      <c r="D8" s="66">
        <v>50874</v>
      </c>
      <c r="E8" s="67">
        <v>50874</v>
      </c>
      <c r="F8" s="68">
        <f t="shared" si="0"/>
        <v>152622</v>
      </c>
    </row>
    <row r="9" spans="1:6" s="33" customFormat="1" ht="20.100000000000001" customHeight="1" x14ac:dyDescent="0.25">
      <c r="A9" s="34">
        <v>6</v>
      </c>
      <c r="B9" s="35" t="s">
        <v>12</v>
      </c>
      <c r="C9" s="66">
        <v>76269.3</v>
      </c>
      <c r="D9" s="66">
        <v>76269.3</v>
      </c>
      <c r="E9" s="67">
        <v>76269.3</v>
      </c>
      <c r="F9" s="68">
        <f t="shared" si="0"/>
        <v>228807.90000000002</v>
      </c>
    </row>
    <row r="10" spans="1:6" s="33" customFormat="1" ht="20.100000000000001" customHeight="1" x14ac:dyDescent="0.25">
      <c r="A10" s="34">
        <v>7</v>
      </c>
      <c r="B10" s="35" t="s">
        <v>38</v>
      </c>
      <c r="C10" s="66">
        <v>78952.000000000015</v>
      </c>
      <c r="D10" s="66">
        <v>78952.000000000015</v>
      </c>
      <c r="E10" s="67">
        <v>78952.000000000015</v>
      </c>
      <c r="F10" s="68">
        <f t="shared" si="0"/>
        <v>236856.00000000006</v>
      </c>
    </row>
    <row r="11" spans="1:6" s="33" customFormat="1" ht="20.100000000000001" customHeight="1" x14ac:dyDescent="0.25">
      <c r="A11" s="34">
        <v>8</v>
      </c>
      <c r="B11" s="35" t="s">
        <v>13</v>
      </c>
      <c r="C11" s="66">
        <v>78932.540000000008</v>
      </c>
      <c r="D11" s="66">
        <v>78932.540000000008</v>
      </c>
      <c r="E11" s="67">
        <v>78932.540000000008</v>
      </c>
      <c r="F11" s="68">
        <f t="shared" si="0"/>
        <v>236797.62000000002</v>
      </c>
    </row>
    <row r="12" spans="1:6" s="33" customFormat="1" ht="20.100000000000001" customHeight="1" x14ac:dyDescent="0.25">
      <c r="A12" s="34">
        <v>9</v>
      </c>
      <c r="B12" s="35" t="s">
        <v>14</v>
      </c>
      <c r="C12" s="66">
        <v>46565</v>
      </c>
      <c r="D12" s="66">
        <v>46565</v>
      </c>
      <c r="E12" s="67">
        <v>46565</v>
      </c>
      <c r="F12" s="68">
        <f t="shared" si="0"/>
        <v>139695</v>
      </c>
    </row>
    <row r="13" spans="1:6" s="33" customFormat="1" ht="20.100000000000001" customHeight="1" x14ac:dyDescent="0.25">
      <c r="A13" s="34">
        <v>10</v>
      </c>
      <c r="B13" s="35" t="s">
        <v>15</v>
      </c>
      <c r="C13" s="66">
        <v>79688.700000000012</v>
      </c>
      <c r="D13" s="66">
        <v>79688.700000000012</v>
      </c>
      <c r="E13" s="67">
        <v>79688.700000000012</v>
      </c>
      <c r="F13" s="68">
        <f t="shared" si="0"/>
        <v>239066.10000000003</v>
      </c>
    </row>
    <row r="14" spans="1:6" s="33" customFormat="1" ht="20.100000000000001" customHeight="1" x14ac:dyDescent="0.25">
      <c r="A14" s="34">
        <v>11</v>
      </c>
      <c r="B14" s="35" t="s">
        <v>40</v>
      </c>
      <c r="C14" s="66">
        <v>35862</v>
      </c>
      <c r="D14" s="66">
        <v>35862</v>
      </c>
      <c r="E14" s="67">
        <v>35862</v>
      </c>
      <c r="F14" s="68">
        <f t="shared" si="0"/>
        <v>107586</v>
      </c>
    </row>
    <row r="15" spans="1:6" s="33" customFormat="1" ht="20.100000000000001" customHeight="1" x14ac:dyDescent="0.25">
      <c r="A15" s="34">
        <v>12</v>
      </c>
      <c r="B15" s="35" t="s">
        <v>16</v>
      </c>
      <c r="C15" s="68">
        <v>3000</v>
      </c>
      <c r="D15" s="68">
        <v>3000</v>
      </c>
      <c r="E15" s="68">
        <v>3000</v>
      </c>
      <c r="F15" s="68">
        <f t="shared" si="0"/>
        <v>9000</v>
      </c>
    </row>
    <row r="16" spans="1:6" s="33" customFormat="1" ht="20.100000000000001" customHeight="1" x14ac:dyDescent="0.25">
      <c r="A16" s="34">
        <v>13</v>
      </c>
      <c r="B16" s="35" t="s">
        <v>17</v>
      </c>
      <c r="C16" s="68">
        <v>3000</v>
      </c>
      <c r="D16" s="68">
        <v>3000</v>
      </c>
      <c r="E16" s="68">
        <v>3000</v>
      </c>
      <c r="F16" s="68">
        <f t="shared" si="0"/>
        <v>9000</v>
      </c>
    </row>
    <row r="17" spans="1:10" s="33" customFormat="1" ht="20.100000000000001" customHeight="1" x14ac:dyDescent="0.25">
      <c r="A17" s="34">
        <v>14</v>
      </c>
      <c r="B17" s="35" t="s">
        <v>18</v>
      </c>
      <c r="C17" s="68">
        <v>3000</v>
      </c>
      <c r="D17" s="68">
        <v>3000</v>
      </c>
      <c r="E17" s="68">
        <v>3000</v>
      </c>
      <c r="F17" s="68">
        <f t="shared" si="0"/>
        <v>9000</v>
      </c>
    </row>
    <row r="18" spans="1:10" s="33" customFormat="1" ht="20.100000000000001" customHeight="1" x14ac:dyDescent="0.25">
      <c r="A18" s="34">
        <v>15</v>
      </c>
      <c r="B18" s="35" t="s">
        <v>19</v>
      </c>
      <c r="C18" s="68">
        <v>3000</v>
      </c>
      <c r="D18" s="68">
        <v>3000</v>
      </c>
      <c r="E18" s="68">
        <v>3000</v>
      </c>
      <c r="F18" s="68">
        <f t="shared" si="0"/>
        <v>9000</v>
      </c>
    </row>
    <row r="19" spans="1:10" s="33" customFormat="1" ht="20.100000000000001" customHeight="1" x14ac:dyDescent="0.25">
      <c r="A19" s="34">
        <v>16</v>
      </c>
      <c r="B19" s="35" t="s">
        <v>20</v>
      </c>
      <c r="C19" s="68">
        <v>3000</v>
      </c>
      <c r="D19" s="68">
        <v>3000</v>
      </c>
      <c r="E19" s="68">
        <v>3000</v>
      </c>
      <c r="F19" s="68">
        <f t="shared" si="0"/>
        <v>9000</v>
      </c>
    </row>
    <row r="20" spans="1:10" s="33" customFormat="1" ht="20.100000000000001" customHeight="1" x14ac:dyDescent="0.25">
      <c r="A20" s="34">
        <v>17</v>
      </c>
      <c r="B20" s="35" t="s">
        <v>21</v>
      </c>
      <c r="C20" s="68">
        <v>3000</v>
      </c>
      <c r="D20" s="68">
        <v>3000</v>
      </c>
      <c r="E20" s="68">
        <v>3000</v>
      </c>
      <c r="F20" s="68">
        <f t="shared" si="0"/>
        <v>9000</v>
      </c>
    </row>
    <row r="21" spans="1:10" s="33" customFormat="1" ht="20.100000000000001" customHeight="1" x14ac:dyDescent="0.25">
      <c r="A21" s="34">
        <v>18</v>
      </c>
      <c r="B21" s="35" t="s">
        <v>22</v>
      </c>
      <c r="C21" s="68">
        <v>3000</v>
      </c>
      <c r="D21" s="68">
        <v>3000</v>
      </c>
      <c r="E21" s="68">
        <v>3000</v>
      </c>
      <c r="F21" s="68">
        <f t="shared" si="0"/>
        <v>9000</v>
      </c>
    </row>
    <row r="22" spans="1:10" s="33" customFormat="1" ht="20.100000000000001" customHeight="1" x14ac:dyDescent="0.25">
      <c r="A22" s="34">
        <v>19</v>
      </c>
      <c r="B22" s="35" t="s">
        <v>23</v>
      </c>
      <c r="C22" s="68">
        <v>3000</v>
      </c>
      <c r="D22" s="68">
        <v>3000</v>
      </c>
      <c r="E22" s="68">
        <v>3000</v>
      </c>
      <c r="F22" s="68">
        <f t="shared" si="0"/>
        <v>9000</v>
      </c>
    </row>
    <row r="23" spans="1:10" s="33" customFormat="1" ht="20.100000000000001" customHeight="1" x14ac:dyDescent="0.25">
      <c r="A23" s="34">
        <v>20</v>
      </c>
      <c r="B23" s="35" t="s">
        <v>39</v>
      </c>
      <c r="C23" s="68">
        <v>3000</v>
      </c>
      <c r="D23" s="68">
        <v>3000</v>
      </c>
      <c r="E23" s="68">
        <v>3000</v>
      </c>
      <c r="F23" s="68">
        <f t="shared" si="0"/>
        <v>9000</v>
      </c>
    </row>
    <row r="24" spans="1:10" s="33" customFormat="1" ht="20.100000000000001" customHeight="1" x14ac:dyDescent="0.25">
      <c r="A24" s="34">
        <v>21</v>
      </c>
      <c r="B24" s="35" t="s">
        <v>24</v>
      </c>
      <c r="C24" s="68">
        <v>3000</v>
      </c>
      <c r="D24" s="68">
        <v>3000</v>
      </c>
      <c r="E24" s="68">
        <v>3000</v>
      </c>
      <c r="F24" s="68">
        <f t="shared" si="0"/>
        <v>9000</v>
      </c>
    </row>
    <row r="25" spans="1:10" s="33" customFormat="1" ht="20.100000000000001" customHeight="1" x14ac:dyDescent="0.25">
      <c r="A25" s="34">
        <v>22</v>
      </c>
      <c r="B25" s="35" t="s">
        <v>35</v>
      </c>
      <c r="C25" s="68">
        <v>0</v>
      </c>
      <c r="D25" s="68">
        <v>3000</v>
      </c>
      <c r="E25" s="68">
        <v>3000</v>
      </c>
      <c r="F25" s="68">
        <f t="shared" si="0"/>
        <v>6000</v>
      </c>
    </row>
    <row r="26" spans="1:10" s="46" customFormat="1" ht="20.100000000000001" customHeight="1" x14ac:dyDescent="0.25">
      <c r="A26" s="75" t="s">
        <v>7</v>
      </c>
      <c r="B26" s="76"/>
      <c r="C26" s="76"/>
      <c r="D26" s="76"/>
      <c r="E26" s="76"/>
      <c r="F26" s="45">
        <f>SUM(F4:F25)</f>
        <v>2226367.7652000003</v>
      </c>
    </row>
    <row r="27" spans="1:10" s="33" customFormat="1" ht="11.25" customHeight="1" x14ac:dyDescent="0.25">
      <c r="A27" s="47"/>
      <c r="B27" s="47"/>
      <c r="C27" s="48"/>
      <c r="D27" s="47"/>
      <c r="E27" s="47"/>
      <c r="F27" s="47"/>
    </row>
    <row r="28" spans="1:10" s="33" customFormat="1" ht="22.5" customHeight="1" x14ac:dyDescent="0.25">
      <c r="A28" s="78" t="s">
        <v>44</v>
      </c>
      <c r="B28" s="78"/>
      <c r="C28" s="61">
        <f>F26*30%</f>
        <v>667910.3295600001</v>
      </c>
      <c r="D28" s="59" t="s">
        <v>33</v>
      </c>
      <c r="E28" s="60"/>
      <c r="G28" s="49"/>
      <c r="H28" s="49"/>
    </row>
    <row r="29" spans="1:10" s="33" customFormat="1" ht="24.75" customHeight="1" x14ac:dyDescent="0.25">
      <c r="A29" s="78" t="s">
        <v>45</v>
      </c>
      <c r="B29" s="78"/>
      <c r="C29" s="61">
        <f>F26*70%</f>
        <v>1558457.43564</v>
      </c>
      <c r="D29" s="59" t="s">
        <v>33</v>
      </c>
      <c r="E29" s="60"/>
      <c r="G29" s="51"/>
      <c r="H29" s="49"/>
    </row>
    <row r="30" spans="1:10" s="19" customFormat="1" ht="15.75" x14ac:dyDescent="0.25">
      <c r="A30" s="6"/>
      <c r="B30" s="6"/>
      <c r="C30" s="7"/>
      <c r="D30" s="6"/>
      <c r="E30" s="6"/>
      <c r="F30" s="9"/>
      <c r="G30" s="12"/>
    </row>
    <row r="31" spans="1:10" s="19" customFormat="1" ht="15.75" x14ac:dyDescent="0.25">
      <c r="C31"/>
      <c r="D31" s="94" t="s">
        <v>46</v>
      </c>
      <c r="E31" s="94"/>
      <c r="F31" s="94"/>
      <c r="J31" s="31"/>
    </row>
    <row r="32" spans="1:10" s="19" customFormat="1" ht="15.75" x14ac:dyDescent="0.25">
      <c r="A32" s="92" t="s">
        <v>37</v>
      </c>
      <c r="B32" s="92"/>
      <c r="C32" s="92"/>
      <c r="D32" s="92" t="s">
        <v>47</v>
      </c>
      <c r="E32" s="92"/>
      <c r="F32" s="92"/>
      <c r="G32" s="31"/>
      <c r="J32" s="29"/>
    </row>
    <row r="33" spans="1:10" s="19" customFormat="1" ht="16.5" x14ac:dyDescent="0.25">
      <c r="A33"/>
      <c r="B33"/>
      <c r="C33"/>
      <c r="D33" s="95" t="s">
        <v>36</v>
      </c>
      <c r="E33" s="95"/>
      <c r="F33" s="95"/>
      <c r="G33" s="29"/>
      <c r="J33" s="30"/>
    </row>
    <row r="34" spans="1:10" s="19" customFormat="1" ht="16.5" x14ac:dyDescent="0.25">
      <c r="A34"/>
      <c r="B34"/>
      <c r="C34"/>
      <c r="D34"/>
      <c r="E34"/>
      <c r="F34"/>
      <c r="G34" s="30"/>
      <c r="J34"/>
    </row>
    <row r="35" spans="1:10" s="19" customFormat="1" ht="15.75" x14ac:dyDescent="0.25">
      <c r="A35"/>
      <c r="B35"/>
      <c r="C35"/>
      <c r="D35"/>
      <c r="E35"/>
      <c r="F35"/>
      <c r="G35"/>
      <c r="J35"/>
    </row>
    <row r="36" spans="1:10" s="19" customFormat="1" ht="15.75" x14ac:dyDescent="0.25">
      <c r="A36"/>
      <c r="B36"/>
      <c r="C36"/>
      <c r="D36"/>
      <c r="E36"/>
      <c r="F36"/>
      <c r="G36"/>
      <c r="J36"/>
    </row>
    <row r="37" spans="1:10" s="19" customFormat="1" ht="15.75" x14ac:dyDescent="0.25">
      <c r="A37"/>
      <c r="B37"/>
      <c r="C37"/>
      <c r="D37"/>
      <c r="E37"/>
      <c r="F37"/>
      <c r="G37"/>
      <c r="J37"/>
    </row>
    <row r="38" spans="1:10" s="19" customFormat="1" ht="15.75" x14ac:dyDescent="0.25">
      <c r="A38" s="28"/>
      <c r="B38"/>
      <c r="C38" s="28"/>
      <c r="D38" s="28"/>
      <c r="E38" s="28"/>
      <c r="F38" s="28"/>
      <c r="G38"/>
      <c r="J38" s="28"/>
    </row>
    <row r="39" spans="1:10" s="19" customFormat="1" ht="18.75" x14ac:dyDescent="0.3">
      <c r="A39" s="93"/>
      <c r="B39" s="93"/>
      <c r="C39" s="93"/>
      <c r="D39" s="93"/>
      <c r="E39" s="93"/>
      <c r="F39" s="93"/>
      <c r="G39" s="28"/>
      <c r="J39" s="32"/>
    </row>
    <row r="40" spans="1:10" s="19" customFormat="1" ht="18.75" x14ac:dyDescent="0.3">
      <c r="A40" s="6"/>
      <c r="B40" s="6"/>
      <c r="C40" s="6"/>
      <c r="G40" s="32"/>
    </row>
    <row r="41" spans="1:10" s="19" customFormat="1" ht="15.75" x14ac:dyDescent="0.25">
      <c r="A41" s="6"/>
      <c r="B41" s="6"/>
      <c r="C41" s="7"/>
      <c r="D41" s="6"/>
      <c r="E41" s="6"/>
      <c r="F41" s="6"/>
    </row>
    <row r="42" spans="1:10" s="19" customFormat="1" ht="15.75" x14ac:dyDescent="0.25">
      <c r="A42" s="6"/>
      <c r="B42" s="6"/>
      <c r="C42" s="6"/>
      <c r="D42" s="6"/>
      <c r="E42" s="6"/>
      <c r="F42" s="6"/>
    </row>
    <row r="43" spans="1:10" s="19" customFormat="1" ht="15.75" x14ac:dyDescent="0.25">
      <c r="A43" s="6"/>
      <c r="B43" s="6"/>
      <c r="C43" s="7"/>
      <c r="D43" s="6"/>
      <c r="E43" s="6"/>
      <c r="F43" s="6"/>
    </row>
    <row r="44" spans="1:10" s="19" customFormat="1" ht="15.75" x14ac:dyDescent="0.25">
      <c r="C44" s="21"/>
    </row>
    <row r="45" spans="1:10" s="19" customFormat="1" ht="15.75" x14ac:dyDescent="0.25">
      <c r="C45" s="21"/>
    </row>
    <row r="46" spans="1:10" s="19" customFormat="1" ht="15.75" x14ac:dyDescent="0.25">
      <c r="C46" s="21"/>
    </row>
    <row r="47" spans="1:10" s="19" customFormat="1" ht="15.75" x14ac:dyDescent="0.25">
      <c r="C47" s="21"/>
    </row>
    <row r="48" spans="1:10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</sheetData>
  <mergeCells count="12">
    <mergeCell ref="D39:F39"/>
    <mergeCell ref="A1:C1"/>
    <mergeCell ref="D1:F1"/>
    <mergeCell ref="A32:C32"/>
    <mergeCell ref="A39:C39"/>
    <mergeCell ref="D31:F31"/>
    <mergeCell ref="D32:F32"/>
    <mergeCell ref="D33:F33"/>
    <mergeCell ref="A2:F2"/>
    <mergeCell ref="A26:E26"/>
    <mergeCell ref="A28:B28"/>
    <mergeCell ref="A29:B29"/>
  </mergeCells>
  <pageMargins left="0.31" right="0.2" top="0.33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THANG 1</vt:lpstr>
      <vt:lpstr>THANG 2</vt:lpstr>
      <vt:lpstr>THANG 3</vt:lpstr>
      <vt:lpstr>QUI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Akaruz -PC</cp:lastModifiedBy>
  <cp:lastPrinted>2019-03-14T07:33:21Z</cp:lastPrinted>
  <dcterms:created xsi:type="dcterms:W3CDTF">2017-08-14T00:21:34Z</dcterms:created>
  <dcterms:modified xsi:type="dcterms:W3CDTF">2019-03-14T07:36:24Z</dcterms:modified>
</cp:coreProperties>
</file>